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L:\_ACERVO TÉCNICO_\MEIO AMBIENTE\DRENAGEM\Represa Valparaiso\LICITAÇÃO 2023\CD_LICITAÇÃO\"/>
    </mc:Choice>
  </mc:AlternateContent>
  <xr:revisionPtr revIDLastSave="0" documentId="13_ncr:1_{1C909573-DE52-487F-8302-655A1C94B3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básico" sheetId="3" r:id="rId1"/>
    <sheet name="Cronogr. físico-financ." sheetId="4" r:id="rId2"/>
  </sheets>
  <definedNames>
    <definedName name="_xlnm._FilterDatabase" localSheetId="0" hidden="1">'Orçamento básico'!$A$8:$J$114</definedName>
    <definedName name="_xlnm.Print_Area" localSheetId="1">'Cronogr. físico-financ.'!$A$1:$L$35</definedName>
    <definedName name="_xlnm.Print_Area" localSheetId="0">'Orçamento básico'!$A$1:$J$131</definedName>
    <definedName name="_xlnm.Print_Titles" localSheetId="1">'Cronogr. físico-financ.'!$2:$35</definedName>
    <definedName name="_xlnm.Print_Titles" localSheetId="0">'Orçamento básico'!$1:$9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4" l="1"/>
  <c r="D34" i="4"/>
  <c r="D32" i="4"/>
  <c r="E130" i="3"/>
  <c r="F90" i="3"/>
  <c r="F92" i="3" l="1"/>
  <c r="F91" i="3" l="1"/>
  <c r="B23" i="4" l="1"/>
  <c r="B24" i="4"/>
  <c r="B22" i="4"/>
  <c r="B21" i="4"/>
  <c r="B20" i="4"/>
  <c r="B19" i="4"/>
  <c r="K23" i="4"/>
  <c r="K24" i="4"/>
  <c r="K22" i="4"/>
  <c r="K21" i="4"/>
  <c r="K20" i="4"/>
  <c r="B8" i="4"/>
  <c r="B18" i="4" l="1"/>
  <c r="B11" i="4"/>
  <c r="B17" i="4"/>
  <c r="B16" i="4"/>
  <c r="K17" i="4"/>
  <c r="K11" i="4"/>
  <c r="K18" i="4"/>
  <c r="K16" i="4"/>
  <c r="B4" i="4" l="1"/>
  <c r="B3" i="4" l="1"/>
  <c r="K10" i="4" l="1"/>
  <c r="K12" i="4"/>
  <c r="K13" i="4"/>
  <c r="K14" i="4"/>
  <c r="K15" i="4"/>
  <c r="K9" i="4"/>
  <c r="B9" i="4"/>
  <c r="B10" i="4"/>
  <c r="B12" i="4"/>
  <c r="B13" i="4"/>
  <c r="B14" i="4"/>
  <c r="B15" i="4"/>
  <c r="B32" i="4"/>
  <c r="B5" i="3" l="1"/>
  <c r="H25" i="3" l="1"/>
  <c r="I25" i="3" s="1"/>
  <c r="H24" i="3"/>
  <c r="I24" i="3" s="1"/>
  <c r="H27" i="3"/>
  <c r="I27" i="3" s="1"/>
  <c r="H31" i="3"/>
  <c r="I31" i="3" s="1"/>
  <c r="H113" i="3"/>
  <c r="I113" i="3" s="1"/>
  <c r="H57" i="3"/>
  <c r="I57" i="3" s="1"/>
  <c r="H66" i="3"/>
  <c r="I66" i="3" s="1"/>
  <c r="H65" i="3"/>
  <c r="I65" i="3" s="1"/>
  <c r="H64" i="3"/>
  <c r="I64" i="3" s="1"/>
  <c r="H69" i="3"/>
  <c r="I69" i="3" s="1"/>
  <c r="H72" i="3"/>
  <c r="I72" i="3" s="1"/>
  <c r="H68" i="3"/>
  <c r="I68" i="3" s="1"/>
  <c r="H70" i="3"/>
  <c r="I70" i="3" s="1"/>
  <c r="H63" i="3"/>
  <c r="I63" i="3" s="1"/>
  <c r="H47" i="3"/>
  <c r="I47" i="3" s="1"/>
  <c r="H51" i="3"/>
  <c r="I51" i="3" s="1"/>
  <c r="H53" i="3"/>
  <c r="I53" i="3" s="1"/>
  <c r="H45" i="3"/>
  <c r="I45" i="3" s="1"/>
  <c r="H52" i="3"/>
  <c r="I52" i="3" s="1"/>
  <c r="H48" i="3"/>
  <c r="I48" i="3" s="1"/>
  <c r="H50" i="3"/>
  <c r="I50" i="3" s="1"/>
  <c r="H46" i="3"/>
  <c r="I46" i="3" s="1"/>
  <c r="H36" i="3"/>
  <c r="I36" i="3" s="1"/>
  <c r="H30" i="3"/>
  <c r="I30" i="3" s="1"/>
  <c r="H32" i="3"/>
  <c r="I32" i="3" s="1"/>
  <c r="H29" i="3"/>
  <c r="I29" i="3" s="1"/>
  <c r="H37" i="3"/>
  <c r="I37" i="3" s="1"/>
  <c r="H41" i="3"/>
  <c r="I41" i="3" s="1"/>
  <c r="H42" i="3"/>
  <c r="I42" i="3" s="1"/>
  <c r="H23" i="3"/>
  <c r="I23" i="3" s="1"/>
  <c r="H39" i="3"/>
  <c r="I39" i="3" s="1"/>
  <c r="H22" i="3"/>
  <c r="I22" i="3" s="1"/>
  <c r="H33" i="3"/>
  <c r="I33" i="3" s="1"/>
  <c r="H87" i="3"/>
  <c r="I87" i="3" s="1"/>
  <c r="H95" i="3"/>
  <c r="I95" i="3" s="1"/>
  <c r="H86" i="3"/>
  <c r="I86" i="3" s="1"/>
  <c r="H107" i="3"/>
  <c r="I107" i="3" s="1"/>
  <c r="H89" i="3"/>
  <c r="I89" i="3" s="1"/>
  <c r="H104" i="3"/>
  <c r="I104" i="3" s="1"/>
  <c r="H94" i="3"/>
  <c r="I94" i="3" s="1"/>
  <c r="H91" i="3"/>
  <c r="I91" i="3" s="1"/>
  <c r="H106" i="3"/>
  <c r="I106" i="3" s="1"/>
  <c r="H112" i="3"/>
  <c r="I112" i="3" s="1"/>
  <c r="H102" i="3"/>
  <c r="I102" i="3" s="1"/>
  <c r="H100" i="3"/>
  <c r="I100" i="3" s="1"/>
  <c r="H98" i="3"/>
  <c r="I98" i="3" s="1"/>
  <c r="H93" i="3"/>
  <c r="I93" i="3" s="1"/>
  <c r="H111" i="3"/>
  <c r="I111" i="3" s="1"/>
  <c r="H99" i="3"/>
  <c r="I99" i="3" s="1"/>
  <c r="H14" i="3"/>
  <c r="I14" i="3" s="1"/>
  <c r="H101" i="3"/>
  <c r="I101" i="3" s="1"/>
  <c r="H105" i="3"/>
  <c r="I105" i="3" s="1"/>
  <c r="H92" i="3"/>
  <c r="I92" i="3" s="1"/>
  <c r="H90" i="3"/>
  <c r="I90" i="3" s="1"/>
  <c r="H108" i="3"/>
  <c r="I108" i="3" s="1"/>
  <c r="H110" i="3"/>
  <c r="I110" i="3" s="1"/>
  <c r="H96" i="3"/>
  <c r="I96" i="3" s="1"/>
  <c r="H80" i="3"/>
  <c r="I80" i="3" s="1"/>
  <c r="H17" i="3"/>
  <c r="I17" i="3" s="1"/>
  <c r="J16" i="3" s="1"/>
  <c r="H58" i="3"/>
  <c r="I58" i="3" s="1"/>
  <c r="H13" i="3"/>
  <c r="I13" i="3" s="1"/>
  <c r="H56" i="3"/>
  <c r="I56" i="3" s="1"/>
  <c r="H19" i="3"/>
  <c r="I19" i="3" s="1"/>
  <c r="J18" i="3" s="1"/>
  <c r="D11" i="4" s="1"/>
  <c r="H82" i="3"/>
  <c r="I82" i="3" s="1"/>
  <c r="H81" i="3"/>
  <c r="I81" i="3" s="1"/>
  <c r="H59" i="3"/>
  <c r="I59" i="3" s="1"/>
  <c r="H75" i="3"/>
  <c r="I75" i="3" s="1"/>
  <c r="H55" i="3"/>
  <c r="I55" i="3" s="1"/>
  <c r="H78" i="3"/>
  <c r="I78" i="3" s="1"/>
  <c r="H60" i="3"/>
  <c r="I60" i="3" s="1"/>
  <c r="H83" i="3"/>
  <c r="I83" i="3" s="1"/>
  <c r="H12" i="3"/>
  <c r="I12" i="3" s="1"/>
  <c r="H74" i="3"/>
  <c r="I74" i="3" s="1"/>
  <c r="H76" i="3"/>
  <c r="I76" i="3" s="1"/>
  <c r="H77" i="3"/>
  <c r="I77" i="3" s="1"/>
  <c r="H15" i="3"/>
  <c r="I15" i="3" s="1"/>
  <c r="J97" i="3" l="1"/>
  <c r="J103" i="3"/>
  <c r="J88" i="3"/>
  <c r="J109" i="3"/>
  <c r="D24" i="4" s="1"/>
  <c r="D22" i="4"/>
  <c r="D21" i="4"/>
  <c r="J79" i="3"/>
  <c r="D18" i="4" s="1"/>
  <c r="J11" i="3"/>
  <c r="J61" i="3"/>
  <c r="D16" i="4" s="1"/>
  <c r="J20" i="3"/>
  <c r="J43" i="3"/>
  <c r="D14" i="4" s="1"/>
  <c r="J34" i="3"/>
  <c r="D23" i="4"/>
  <c r="J85" i="3"/>
  <c r="H11" i="4"/>
  <c r="F11" i="4"/>
  <c r="J11" i="4"/>
  <c r="J73" i="3"/>
  <c r="D17" i="4" s="1"/>
  <c r="F22" i="4" l="1"/>
  <c r="H22" i="4"/>
  <c r="J22" i="4"/>
  <c r="D20" i="4"/>
  <c r="F20" i="4" s="1"/>
  <c r="J84" i="3"/>
  <c r="F21" i="4"/>
  <c r="J21" i="4"/>
  <c r="H21" i="4"/>
  <c r="J23" i="4"/>
  <c r="H23" i="4"/>
  <c r="F23" i="4"/>
  <c r="H24" i="4"/>
  <c r="F24" i="4"/>
  <c r="J24" i="4"/>
  <c r="L11" i="4"/>
  <c r="H18" i="4"/>
  <c r="F18" i="4"/>
  <c r="J18" i="4"/>
  <c r="F16" i="4"/>
  <c r="J16" i="4"/>
  <c r="H16" i="4"/>
  <c r="J17" i="4"/>
  <c r="H17" i="4"/>
  <c r="F17" i="4"/>
  <c r="J54" i="3"/>
  <c r="D15" i="4" s="1"/>
  <c r="F15" i="4" s="1"/>
  <c r="D12" i="4"/>
  <c r="F12" i="4" s="1"/>
  <c r="F14" i="4"/>
  <c r="J14" i="4"/>
  <c r="H14" i="4"/>
  <c r="L22" i="4" l="1"/>
  <c r="H20" i="4"/>
  <c r="D19" i="4"/>
  <c r="J20" i="4"/>
  <c r="J10" i="3"/>
  <c r="L21" i="4"/>
  <c r="L24" i="4"/>
  <c r="L23" i="4"/>
  <c r="L16" i="4"/>
  <c r="L18" i="4"/>
  <c r="L17" i="4"/>
  <c r="D9" i="4"/>
  <c r="J15" i="4"/>
  <c r="H15" i="4"/>
  <c r="J12" i="4"/>
  <c r="H12" i="4"/>
  <c r="L14" i="4"/>
  <c r="L20" i="4" l="1"/>
  <c r="F9" i="4"/>
  <c r="J9" i="4"/>
  <c r="H9" i="4"/>
  <c r="L15" i="4"/>
  <c r="L12" i="4"/>
  <c r="L9" i="4" l="1"/>
  <c r="D10" i="4"/>
  <c r="J10" i="4" l="1"/>
  <c r="F10" i="4"/>
  <c r="H10" i="4"/>
  <c r="L10" i="4" l="1"/>
  <c r="J114" i="3"/>
  <c r="D13" i="4" l="1"/>
  <c r="D8" i="4" l="1"/>
  <c r="D25" i="4"/>
  <c r="H13" i="4"/>
  <c r="H25" i="4" s="1"/>
  <c r="J13" i="4"/>
  <c r="J25" i="4" s="1"/>
  <c r="F13" i="4"/>
  <c r="F25" i="4" s="1"/>
  <c r="I25" i="4" l="1"/>
  <c r="G25" i="4"/>
  <c r="L13" i="4"/>
  <c r="E25" i="4" l="1"/>
  <c r="K25" i="4" s="1"/>
  <c r="L25" i="4"/>
</calcChain>
</file>

<file path=xl/sharedStrings.xml><?xml version="1.0" encoding="utf-8"?>
<sst xmlns="http://schemas.openxmlformats.org/spreadsheetml/2006/main" count="357" uniqueCount="243">
  <si>
    <t>COMPOSIÇÃO DO B.D.I.</t>
  </si>
  <si>
    <t>VALOR %</t>
  </si>
  <si>
    <t>Risco</t>
  </si>
  <si>
    <t>Despesas Financeiras</t>
  </si>
  <si>
    <t>Administração Central</t>
  </si>
  <si>
    <t>Lucro</t>
  </si>
  <si>
    <t>Valor total do B.D.I.</t>
  </si>
  <si>
    <t/>
  </si>
  <si>
    <t>SERVIÇOS PRELIMINARES</t>
  </si>
  <si>
    <t>Seguro e Garantia</t>
  </si>
  <si>
    <t>OBS.:</t>
  </si>
  <si>
    <t>ORÇAMENTO: MATERIAIS, MÃO DE OBRA, EQUIPAMENTOS E FERRAMENTAS</t>
  </si>
  <si>
    <t xml:space="preserve">B.D.I.: </t>
  </si>
  <si>
    <t>Item</t>
  </si>
  <si>
    <t>Descrição dos Serviços</t>
  </si>
  <si>
    <t>Valor dos Serviços</t>
  </si>
  <si>
    <t>MÊS 1</t>
  </si>
  <si>
    <t>MÊS 2</t>
  </si>
  <si>
    <t>TOTAL</t>
  </si>
  <si>
    <t>%</t>
  </si>
  <si>
    <t>VALOR</t>
  </si>
  <si>
    <t>VALOR TOTAL DOS SERVIÇOS</t>
  </si>
  <si>
    <t xml:space="preserve">ASSUNTO: </t>
  </si>
  <si>
    <t xml:space="preserve">OBRA: </t>
  </si>
  <si>
    <t xml:space="preserve">LOCAL: </t>
  </si>
  <si>
    <t>CRONOGRAMA FÍSICO-FINANCEIRO</t>
  </si>
  <si>
    <t>MÊS 3</t>
  </si>
  <si>
    <t>ITEM COMPONENTE</t>
  </si>
  <si>
    <t>PLANILHA DE SERVIÇOS E CUSTOS</t>
  </si>
  <si>
    <t>Ref.</t>
  </si>
  <si>
    <t>Cód.</t>
  </si>
  <si>
    <t>Unidade</t>
  </si>
  <si>
    <t>Qtde</t>
  </si>
  <si>
    <t>CUSTO UNIT. SEM BDI</t>
  </si>
  <si>
    <t>CUSTO UNIT. COM BDI</t>
  </si>
  <si>
    <t>SUB-TOTAL COM BDI</t>
  </si>
  <si>
    <t>TOTAL DO ITEM</t>
  </si>
  <si>
    <t>TOTAL GERAL</t>
  </si>
  <si>
    <t>ADEQUAÇÃO E AMPLIAÇÃO DO VERTEDOURO, RECUPERAÇÃO AMBIENTAL E TOMADA D'ÁGUA NA PRAINHA</t>
  </si>
  <si>
    <t>SINALIZAÇÃO</t>
  </si>
  <si>
    <t>MOVIMENTO DE TERRA</t>
  </si>
  <si>
    <t>REVESTIMENTO DE CANAIS</t>
  </si>
  <si>
    <t>BACIA DISSIPAÇÃO E CANAIS ACESSO</t>
  </si>
  <si>
    <t>ADUELAS DE CONCRETO PARA TRAVESSIAS</t>
  </si>
  <si>
    <t>CONSTRUÇÃO DE VERTEDOR</t>
  </si>
  <si>
    <t>DESCARREGADOR DE FUNDO - MONGE</t>
  </si>
  <si>
    <t>DEMOLIÇÕES</t>
  </si>
  <si>
    <t>FINALIZAÇÃO</t>
  </si>
  <si>
    <t>Container depósito - mínimo 13,80 m²</t>
  </si>
  <si>
    <t>Escavação e carga de material de 1ª ou 2ª categoria</t>
  </si>
  <si>
    <t>Transporte de solo mole além 2 km (15 km)</t>
  </si>
  <si>
    <t>Recomposição manual de aterro</t>
  </si>
  <si>
    <t>Recomposição mecânica de aterro</t>
  </si>
  <si>
    <t>Gabião tipo caixa largura 50 cm - tela galvanizada</t>
  </si>
  <si>
    <t>Fundação de aterro c/ pedra rachão</t>
  </si>
  <si>
    <t>Grama em placa sem adubo</t>
  </si>
  <si>
    <t>Forma plana p/concreto</t>
  </si>
  <si>
    <t>Barra de aço CA-50</t>
  </si>
  <si>
    <r>
      <t>Concreto f</t>
    </r>
    <r>
      <rPr>
        <vertAlign val="subscript"/>
        <sz val="10"/>
        <rFont val="Arial"/>
        <family val="2"/>
      </rPr>
      <t>ck</t>
    </r>
    <r>
      <rPr>
        <sz val="10"/>
        <rFont val="Arial"/>
        <family val="2"/>
      </rPr>
      <t xml:space="preserve"> 35 MPa</t>
    </r>
  </si>
  <si>
    <t>Argamassa de cimento e areia traço 1:6</t>
  </si>
  <si>
    <t>Manta geotêxtil não tecida resistência longitudinal 21 kN/m</t>
  </si>
  <si>
    <r>
      <t>Concreto f</t>
    </r>
    <r>
      <rPr>
        <vertAlign val="subscript"/>
        <sz val="10"/>
        <rFont val="Arial"/>
        <family val="2"/>
      </rPr>
      <t>ck</t>
    </r>
    <r>
      <rPr>
        <sz val="10"/>
        <rFont val="Arial"/>
        <family val="2"/>
      </rPr>
      <t xml:space="preserve"> 10 MPa</t>
    </r>
  </si>
  <si>
    <t>Forma plana p/ concreto protendido ou aparente</t>
  </si>
  <si>
    <t>Tubo de concreto D=1,00 m classe PA-4</t>
  </si>
  <si>
    <t>Demolição obras de concreto armado</t>
  </si>
  <si>
    <t>Barra de aço CA50</t>
  </si>
  <si>
    <t>Remoção, carga e transporte entulho em geral (20 km)</t>
  </si>
  <si>
    <t>un x mês</t>
  </si>
  <si>
    <t>m²</t>
  </si>
  <si>
    <t>m³</t>
  </si>
  <si>
    <t>kg</t>
  </si>
  <si>
    <t>t x km</t>
  </si>
  <si>
    <t>m</t>
  </si>
  <si>
    <t>m³ x km</t>
  </si>
  <si>
    <t>hora</t>
  </si>
  <si>
    <t>Guarda corpo metálico de passarela h=0,90m, conforme PP-DE-C04/029</t>
  </si>
  <si>
    <t>Guind. hid. lanc. teles. s/ PN 20 t cond. C</t>
  </si>
  <si>
    <t>NOVO VERTEDOR - TRAVESSIA E CANAL RESTITUIÇÃO</t>
  </si>
  <si>
    <t>RECUPERAÇÃO AMBIENTAL E TOMADA D'ÁGUA NA PRAINHA</t>
  </si>
  <si>
    <t>Container sanitário - mínimo vasos sanitários, 2 lavatórios, 2 mictórios e 4 pontos para chuveiro - mínimo 13,80 m²</t>
  </si>
  <si>
    <t>Placa de identificação para obra</t>
  </si>
  <si>
    <t>Limpeza mecanizada do terreno, inclusive troncos até 15 cm de diâmetro, com caminhão à disposição, dentro e fora da obra, com transporte no raio de até 1,0 km</t>
  </si>
  <si>
    <t>Locação de rede de canalização</t>
  </si>
  <si>
    <t>Transporte de solo brejoso por caminhão para distâncias superiores ao 2° km até o 3° km</t>
  </si>
  <si>
    <t>Escavação e carga mecanizada para exploração de solo em jazida</t>
  </si>
  <si>
    <t>Escavação mecanizada de valas ou cavas com altura até 2,00 m</t>
  </si>
  <si>
    <t>Escavação e carga mecanizada em solo brejoso ou turfa</t>
  </si>
  <si>
    <t>Reaterro compactado mecanizado de vala ou cava com compactador</t>
  </si>
  <si>
    <t>Compactação de aterro mecanizado mínimo de 95% PN, sem fornecimento de solo em áreas fechadas</t>
  </si>
  <si>
    <t>Forma plana em compensado para estrutura aparente</t>
  </si>
  <si>
    <r>
      <t>Armadura em barra de aço CA-50 (A ou B) f</t>
    </r>
    <r>
      <rPr>
        <vertAlign val="subscript"/>
        <sz val="10"/>
        <rFont val="Arial"/>
        <family val="2"/>
      </rPr>
      <t>yk</t>
    </r>
    <r>
      <rPr>
        <sz val="10"/>
        <rFont val="Arial"/>
        <family val="2"/>
      </rPr>
      <t xml:space="preserve"> = 500 MPa</t>
    </r>
  </si>
  <si>
    <r>
      <t>Concreto usinado, f</t>
    </r>
    <r>
      <rPr>
        <vertAlign val="subscript"/>
        <sz val="10"/>
        <rFont val="Arial"/>
        <family val="2"/>
      </rPr>
      <t>ck</t>
    </r>
    <r>
      <rPr>
        <sz val="10"/>
        <rFont val="Arial"/>
        <family val="2"/>
      </rPr>
      <t xml:space="preserve"> = 20,0 MPa - para bombeamento</t>
    </r>
  </si>
  <si>
    <t>Concreto usinado não estrutural mínimo 150 kg cimento/m³</t>
  </si>
  <si>
    <t>Lançamento, espalhamento e adensamento de concreto ou massa em lastro e/ou enchimento</t>
  </si>
  <si>
    <t>Lançamento e adensamento de concreto ou massa em fundação</t>
  </si>
  <si>
    <t>Lastro e/ou fundação em rachão mecanizado</t>
  </si>
  <si>
    <t>Concreto ciclópico - fornecimento e aplicação (com 30% de pedra rachão), concreto fck 15,0 MPa</t>
  </si>
  <si>
    <t>Terra vegetal orgânica comum</t>
  </si>
  <si>
    <t>Limpeza e regularização de áreas para ajardinamento (jardins e canteiros)</t>
  </si>
  <si>
    <t>Plantio de grama batatais em placas (praças e áreas abertas)</t>
  </si>
  <si>
    <t>un</t>
  </si>
  <si>
    <t>Árvore nativa 0,50 m mudas inclusive plantio e cuidado por 18 meses</t>
  </si>
  <si>
    <t>Válvula de gaveta em ferro dúctil com flanges, classe PN-10, DN=300 mm</t>
  </si>
  <si>
    <t>Tubo de PVC rígido DEFoFo, DN=300mm (DE = 326 mm), inclusive conexões</t>
  </si>
  <si>
    <t>PAISAGISMO</t>
  </si>
  <si>
    <t>ADAPTAÇÃO TALUDE A JUSANTE</t>
  </si>
  <si>
    <t>ENSECADEIRA</t>
  </si>
  <si>
    <t>VERTEDOR, MONGE E TRAVESSIA</t>
  </si>
  <si>
    <t>REVESTIMENTO DE CANAIS A JUSANTE GABIÃO</t>
  </si>
  <si>
    <t>REVESTIMENTO DO CANAL ENSECADEIRA</t>
  </si>
  <si>
    <t>REVESTIMENTO DOS CANAIS DE RESTITUIÇÃO TERRA</t>
  </si>
  <si>
    <t>BACIA E CANAL DE ACESSO DO VERTEDOR PRINCIPAL</t>
  </si>
  <si>
    <t>BACIA E CANAL DE ACESSO DO VERTEDOR EXISTENTE</t>
  </si>
  <si>
    <t>FUNDAÇÃO</t>
  </si>
  <si>
    <t>SUPRAESTRUTURA</t>
  </si>
  <si>
    <t>GUARDA-CORPO</t>
  </si>
  <si>
    <t>Escavação e carga de solo mole sob lâmina d'água</t>
  </si>
  <si>
    <t>Tapume móvel para fechamento de áreas (7m x 2m)</t>
  </si>
  <si>
    <t>Limpeza terreno s/ destocamento de árvore (15 cm)</t>
  </si>
  <si>
    <t>Fundação de aterro c/ pedra rachão (10 cm)</t>
  </si>
  <si>
    <t>REPRESA DO VALPARAÍSO I - SÃO CARLOS/SP</t>
  </si>
  <si>
    <t>Container escritório - mínimo 13,80 m²</t>
  </si>
  <si>
    <t xml:space="preserve">PAREDE ENSECADEIRA C/PRANCHA-ESP.0,050M                                        </t>
  </si>
  <si>
    <t>m2</t>
  </si>
  <si>
    <t>Escavação mecanizada de valas ou cavas com profundidade de até 2 m</t>
  </si>
  <si>
    <t xml:space="preserve">Transporte de 1/2 categoria além de 15km                                       </t>
  </si>
  <si>
    <t>m³*km</t>
  </si>
  <si>
    <t>Aduela pré-moldada 2,70 x 3,00 m</t>
  </si>
  <si>
    <t>MOVIMENTO DE TERRA - ATERRO</t>
  </si>
  <si>
    <t>TUBULAÇÃO</t>
  </si>
  <si>
    <t>Tubo de concreto (PA‐2), DN= 500mm</t>
  </si>
  <si>
    <t xml:space="preserve">RECUPERAÇÃO DE ESTRUTURAS </t>
  </si>
  <si>
    <t>Tributos (impostos COFINS 3%, e  PIS 0,65%)</t>
  </si>
  <si>
    <t>Tributos (ISS, variável de acordo com o município)</t>
  </si>
  <si>
    <t>Transporte de solo de 1ª e 2ª categoria por caminhão para distâncias superiores ao 15° km até o 20° km</t>
  </si>
  <si>
    <t>1.</t>
  </si>
  <si>
    <t>1.1.</t>
  </si>
  <si>
    <t>1.1.0.1.</t>
  </si>
  <si>
    <t>1.1.0.2.</t>
  </si>
  <si>
    <t>1.1.0.3.</t>
  </si>
  <si>
    <t>1.1.0.4.</t>
  </si>
  <si>
    <t>1.2.</t>
  </si>
  <si>
    <t>1.2.0.1.</t>
  </si>
  <si>
    <t>1.3.</t>
  </si>
  <si>
    <t>1.3.0.1.</t>
  </si>
  <si>
    <t>1.4.</t>
  </si>
  <si>
    <t>1.4.1.</t>
  </si>
  <si>
    <t>1.4.1.1.</t>
  </si>
  <si>
    <t>1.4.1.2.</t>
  </si>
  <si>
    <t>1.4.1.3.</t>
  </si>
  <si>
    <t>1.4.1.4.</t>
  </si>
  <si>
    <t>1.4.2.</t>
  </si>
  <si>
    <t>1.4.2.1.</t>
  </si>
  <si>
    <t>1.4.3.</t>
  </si>
  <si>
    <t>1.4.3.1.</t>
  </si>
  <si>
    <t>1.4.3.2.</t>
  </si>
  <si>
    <t>1.4.3.3.</t>
  </si>
  <si>
    <t>1.4.3.4.</t>
  </si>
  <si>
    <t>1.4.3.5.</t>
  </si>
  <si>
    <t>1.5.</t>
  </si>
  <si>
    <t>1.5.1.</t>
  </si>
  <si>
    <t>1.5.1.1.</t>
  </si>
  <si>
    <t>1.5.1.2.</t>
  </si>
  <si>
    <t>1.5.2.</t>
  </si>
  <si>
    <t>1.5.2.1.</t>
  </si>
  <si>
    <t>1.5.3.</t>
  </si>
  <si>
    <t>1.5.3.1.</t>
  </si>
  <si>
    <t>1.5.3.2.</t>
  </si>
  <si>
    <t>1.6.</t>
  </si>
  <si>
    <t>1.6.1.</t>
  </si>
  <si>
    <t>1.6.1.1.</t>
  </si>
  <si>
    <t>1.6.1.2.</t>
  </si>
  <si>
    <t>1.6.1.3.</t>
  </si>
  <si>
    <t>1.6.1.4.</t>
  </si>
  <si>
    <t>1.6.2.</t>
  </si>
  <si>
    <t>1.6.2.1.</t>
  </si>
  <si>
    <t>1.6.2.2.</t>
  </si>
  <si>
    <t>1.6.2.3.</t>
  </si>
  <si>
    <t>1.6.2.4.</t>
  </si>
  <si>
    <t>1.7.</t>
  </si>
  <si>
    <t>1.7.0.1.</t>
  </si>
  <si>
    <t>1.7.0.2.</t>
  </si>
  <si>
    <t>1.7.0.3.</t>
  </si>
  <si>
    <t>1.7.0.4.</t>
  </si>
  <si>
    <t>1.7.0.5.</t>
  </si>
  <si>
    <t>1.7.0.6.</t>
  </si>
  <si>
    <t>1.8.</t>
  </si>
  <si>
    <t>1.8.1.</t>
  </si>
  <si>
    <t>1.8.1.1.</t>
  </si>
  <si>
    <t>1.8.1.2.</t>
  </si>
  <si>
    <t>1.8.1.3.</t>
  </si>
  <si>
    <t>1.8.1.4.</t>
  </si>
  <si>
    <t>1.8.2.</t>
  </si>
  <si>
    <t>1.8.2.1.</t>
  </si>
  <si>
    <t>1.8.2.2.</t>
  </si>
  <si>
    <t>1.8.2.3.</t>
  </si>
  <si>
    <t>1.8.3.</t>
  </si>
  <si>
    <t>1.8.3.1.</t>
  </si>
  <si>
    <t>1.9.</t>
  </si>
  <si>
    <t>1.9.0.1.</t>
  </si>
  <si>
    <t>1.9.0.2.</t>
  </si>
  <si>
    <t>1.9.0.3.</t>
  </si>
  <si>
    <t>1.9.0.4.</t>
  </si>
  <si>
    <t>1.9.0.5.</t>
  </si>
  <si>
    <t>1.10.</t>
  </si>
  <si>
    <t>1.10.0.1.</t>
  </si>
  <si>
    <t>1.10.0.2.</t>
  </si>
  <si>
    <t>1.10.0.3.</t>
  </si>
  <si>
    <t>1.10.0.4.</t>
  </si>
  <si>
    <t>2.</t>
  </si>
  <si>
    <t>2.1.</t>
  </si>
  <si>
    <t>2.1.0.1.</t>
  </si>
  <si>
    <t>2.1.0.2.</t>
  </si>
  <si>
    <t>2.2.</t>
  </si>
  <si>
    <t>2.2.0.1.</t>
  </si>
  <si>
    <t>2.2.0.2.</t>
  </si>
  <si>
    <t>2.2.0.3.</t>
  </si>
  <si>
    <t>2.2.0.4.</t>
  </si>
  <si>
    <t>2.2.0.5.</t>
  </si>
  <si>
    <t>2.2.0.6.</t>
  </si>
  <si>
    <t>2.2.0.7.</t>
  </si>
  <si>
    <t>2.2.0.8.</t>
  </si>
  <si>
    <t>2.3.</t>
  </si>
  <si>
    <t>2.3.0.1.</t>
  </si>
  <si>
    <t>2.3.0.2.</t>
  </si>
  <si>
    <t>2.3.0.3.</t>
  </si>
  <si>
    <t>2.3.0.4.</t>
  </si>
  <si>
    <t>2.3.0.5.</t>
  </si>
  <si>
    <t>2.4.</t>
  </si>
  <si>
    <t>2.4.0.1.</t>
  </si>
  <si>
    <t>2.4.0.2.</t>
  </si>
  <si>
    <t>2.4.0.3.</t>
  </si>
  <si>
    <t>2.4.0.4.</t>
  </si>
  <si>
    <t>2.4.0.5.</t>
  </si>
  <si>
    <t>2.5.</t>
  </si>
  <si>
    <t>2.5.0.1.</t>
  </si>
  <si>
    <t>2.5.0.2.</t>
  </si>
  <si>
    <t>2.5.0.3.</t>
  </si>
  <si>
    <t>2.5.0.4.</t>
  </si>
  <si>
    <t>Tributos (C.P.R.B. - 0% ou 4,5% - Desoneração)</t>
  </si>
  <si>
    <t>PLANILHA DE ORÇAMENTO</t>
  </si>
  <si>
    <t>Local, data</t>
  </si>
  <si>
    <t>Responsável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</si>
</sst>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#,##0.00\ "/>
    <numFmt numFmtId="165" formatCode="#,###,##0.00\ "/>
    <numFmt numFmtId="166" formatCode="#,###,##0.00\ \ "/>
    <numFmt numFmtId="167" formatCode="#,###,##0.00"/>
  </numFmts>
  <fonts count="2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22"/>
      <name val="Arial"/>
      <family val="2"/>
    </font>
    <font>
      <sz val="10"/>
      <color indexed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b/>
      <u/>
      <sz val="22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vertAlign val="subscript"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38">
    <xf numFmtId="0" fontId="0" fillId="0" borderId="0" xfId="0"/>
    <xf numFmtId="0" fontId="6" fillId="0" borderId="0" xfId="0" applyFont="1" applyFill="1" applyBorder="1" applyAlignment="1"/>
    <xf numFmtId="166" fontId="9" fillId="0" borderId="0" xfId="0" applyNumberFormat="1" applyFont="1" applyFill="1" applyBorder="1" applyAlignment="1"/>
    <xf numFmtId="0" fontId="0" fillId="0" borderId="0" xfId="0" applyBorder="1"/>
    <xf numFmtId="164" fontId="2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167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/>
    <xf numFmtId="10" fontId="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/>
    <xf numFmtId="0" fontId="6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/>
    <xf numFmtId="4" fontId="2" fillId="0" borderId="0" xfId="0" applyNumberFormat="1" applyFont="1" applyFill="1" applyBorder="1" applyAlignment="1"/>
    <xf numFmtId="9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" fontId="16" fillId="0" borderId="0" xfId="0" applyNumberFormat="1" applyFont="1" applyFill="1" applyBorder="1" applyAlignment="1"/>
    <xf numFmtId="0" fontId="16" fillId="0" borderId="0" xfId="0" applyFont="1" applyFill="1" applyBorder="1" applyAlignment="1"/>
    <xf numFmtId="167" fontId="7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/>
    <xf numFmtId="44" fontId="5" fillId="0" borderId="1" xfId="1" applyFont="1" applyFill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4" fillId="2" borderId="1" xfId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166" fontId="1" fillId="0" borderId="0" xfId="0" applyNumberFormat="1" applyFont="1" applyFill="1" applyBorder="1" applyAlignment="1"/>
    <xf numFmtId="0" fontId="1" fillId="0" borderId="1" xfId="0" applyFont="1" applyFill="1" applyBorder="1" applyAlignment="1">
      <alignment horizontal="center"/>
    </xf>
    <xf numFmtId="10" fontId="1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44" fontId="2" fillId="0" borderId="1" xfId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right" vertical="center"/>
    </xf>
    <xf numFmtId="44" fontId="2" fillId="0" borderId="2" xfId="1" applyFont="1" applyFill="1" applyBorder="1" applyAlignment="1">
      <alignment vertical="center"/>
    </xf>
    <xf numFmtId="44" fontId="2" fillId="0" borderId="1" xfId="1" applyNumberFormat="1" applyFont="1" applyFill="1" applyBorder="1" applyAlignment="1">
      <alignment vertical="center"/>
    </xf>
    <xf numFmtId="167" fontId="2" fillId="0" borderId="1" xfId="0" applyNumberFormat="1" applyFont="1" applyFill="1" applyBorder="1" applyAlignment="1">
      <alignment horizontal="center" vertical="center"/>
    </xf>
    <xf numFmtId="44" fontId="2" fillId="0" borderId="1" xfId="1" applyFont="1" applyFill="1" applyBorder="1" applyAlignment="1">
      <alignment horizontal="center" vertical="center"/>
    </xf>
    <xf numFmtId="10" fontId="2" fillId="0" borderId="0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167" fontId="2" fillId="6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10" fontId="2" fillId="0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0" fontId="4" fillId="0" borderId="1" xfId="2" applyNumberFormat="1" applyFont="1" applyFill="1" applyBorder="1" applyAlignment="1">
      <alignment horizontal="center" vertical="center"/>
    </xf>
    <xf numFmtId="10" fontId="4" fillId="0" borderId="1" xfId="2" applyNumberFormat="1" applyFont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10" fontId="5" fillId="0" borderId="1" xfId="2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1" fontId="12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justify" vertical="center" wrapText="1"/>
    </xf>
    <xf numFmtId="44" fontId="1" fillId="0" borderId="0" xfId="1" applyFont="1" applyFill="1" applyBorder="1" applyAlignment="1">
      <alignment vertical="center"/>
    </xf>
    <xf numFmtId="0" fontId="12" fillId="0" borderId="0" xfId="0" applyFont="1" applyFill="1" applyBorder="1" applyAlignment="1"/>
    <xf numFmtId="0" fontId="8" fillId="0" borderId="0" xfId="0" applyFont="1" applyFill="1" applyBorder="1" applyAlignment="1"/>
    <xf numFmtId="0" fontId="2" fillId="0" borderId="0" xfId="0" applyFont="1" applyFill="1" applyBorder="1"/>
    <xf numFmtId="0" fontId="1" fillId="0" borderId="0" xfId="0" applyFont="1" applyFill="1" applyBorder="1" applyAlignment="1"/>
    <xf numFmtId="164" fontId="2" fillId="0" borderId="0" xfId="0" applyNumberFormat="1" applyFont="1" applyFill="1" applyBorder="1"/>
    <xf numFmtId="1" fontId="2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4" fontId="1" fillId="3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44" fontId="17" fillId="4" borderId="1" xfId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left" vertical="center" wrapText="1"/>
    </xf>
    <xf numFmtId="0" fontId="17" fillId="4" borderId="5" xfId="0" applyFont="1" applyFill="1" applyBorder="1" applyAlignment="1">
      <alignment horizontal="left" vertical="center" wrapText="1"/>
    </xf>
    <xf numFmtId="4" fontId="17" fillId="4" borderId="5" xfId="0" applyNumberFormat="1" applyFont="1" applyFill="1" applyBorder="1" applyAlignment="1">
      <alignment horizontal="left" vertical="center" wrapText="1"/>
    </xf>
    <xf numFmtId="4" fontId="17" fillId="4" borderId="5" xfId="0" applyNumberFormat="1" applyFont="1" applyFill="1" applyBorder="1" applyAlignment="1">
      <alignment vertical="center"/>
    </xf>
    <xf numFmtId="4" fontId="17" fillId="4" borderId="3" xfId="0" applyNumberFormat="1" applyFont="1" applyFill="1" applyBorder="1" applyAlignment="1">
      <alignment horizontal="center" vertical="center"/>
    </xf>
    <xf numFmtId="4" fontId="17" fillId="4" borderId="3" xfId="0" applyNumberFormat="1" applyFont="1" applyFill="1" applyBorder="1" applyAlignment="1">
      <alignment vertical="center"/>
    </xf>
    <xf numFmtId="44" fontId="17" fillId="4" borderId="4" xfId="1" applyFont="1" applyFill="1" applyBorder="1" applyAlignment="1">
      <alignment vertical="center"/>
    </xf>
    <xf numFmtId="167" fontId="17" fillId="4" borderId="3" xfId="0" applyNumberFormat="1" applyFont="1" applyFill="1" applyBorder="1" applyAlignment="1">
      <alignment horizontal="center" vertical="center"/>
    </xf>
    <xf numFmtId="44" fontId="17" fillId="4" borderId="3" xfId="1" applyFont="1" applyFill="1" applyBorder="1" applyAlignment="1">
      <alignment vertical="center"/>
    </xf>
    <xf numFmtId="0" fontId="14" fillId="4" borderId="1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4" fillId="4" borderId="4" xfId="0" applyFont="1" applyFill="1" applyBorder="1" applyAlignment="1">
      <alignment vertical="center"/>
    </xf>
    <xf numFmtId="0" fontId="14" fillId="4" borderId="3" xfId="0" applyFont="1" applyFill="1" applyBorder="1" applyAlignment="1">
      <alignment vertical="center"/>
    </xf>
    <xf numFmtId="44" fontId="14" fillId="4" borderId="6" xfId="1" applyFont="1" applyFill="1" applyBorder="1" applyAlignment="1">
      <alignment vertical="center"/>
    </xf>
    <xf numFmtId="44" fontId="2" fillId="0" borderId="8" xfId="1" applyFont="1" applyFill="1" applyBorder="1" applyAlignment="1">
      <alignment vertical="center"/>
    </xf>
    <xf numFmtId="44" fontId="19" fillId="5" borderId="1" xfId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164" fontId="12" fillId="0" borderId="0" xfId="0" applyNumberFormat="1" applyFont="1" applyFill="1" applyBorder="1" applyAlignment="1">
      <alignment horizontal="left" vertical="center" wrapText="1"/>
    </xf>
    <xf numFmtId="10" fontId="12" fillId="0" borderId="0" xfId="2" applyNumberFormat="1" applyFont="1" applyFill="1" applyBorder="1" applyAlignment="1">
      <alignment horizontal="left" vertical="center"/>
    </xf>
    <xf numFmtId="4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" fontId="10" fillId="0" borderId="0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/>
    <xf numFmtId="1" fontId="7" fillId="0" borderId="0" xfId="0" applyNumberFormat="1" applyFont="1" applyFill="1" applyBorder="1" applyAlignment="1"/>
    <xf numFmtId="0" fontId="11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44" fontId="4" fillId="3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44" fontId="5" fillId="0" borderId="1" xfId="0" applyNumberFormat="1" applyFont="1" applyFill="1" applyBorder="1" applyAlignment="1">
      <alignment horizontal="center" vertical="center"/>
    </xf>
    <xf numFmtId="10" fontId="4" fillId="3" borderId="1" xfId="0" applyNumberFormat="1" applyFont="1" applyFill="1" applyBorder="1" applyAlignment="1">
      <alignment vertical="center"/>
    </xf>
    <xf numFmtId="44" fontId="2" fillId="0" borderId="9" xfId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165" fontId="1" fillId="0" borderId="7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4" fontId="18" fillId="3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right" vertical="center"/>
    </xf>
    <xf numFmtId="44" fontId="14" fillId="4" borderId="2" xfId="1" applyFont="1" applyFill="1" applyBorder="1" applyAlignment="1">
      <alignment vertical="center"/>
    </xf>
    <xf numFmtId="44" fontId="17" fillId="4" borderId="2" xfId="1" applyFont="1" applyFill="1" applyBorder="1" applyAlignment="1">
      <alignment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113</xdr:row>
      <xdr:rowOff>0</xdr:rowOff>
    </xdr:from>
    <xdr:to>
      <xdr:col>10</xdr:col>
      <xdr:colOff>0</xdr:colOff>
      <xdr:row>113</xdr:row>
      <xdr:rowOff>0</xdr:rowOff>
    </xdr:to>
    <xdr:sp macro="" textlink="">
      <xdr:nvSpPr>
        <xdr:cNvPr id="2049" name="Rectangle 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>
          <a:spLocks noChangeArrowheads="1"/>
        </xdr:cNvSpPr>
      </xdr:nvSpPr>
      <xdr:spPr bwMode="auto">
        <a:xfrm>
          <a:off x="6877050" y="15668625"/>
          <a:ext cx="0" cy="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SÃO CARLOS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__________________________________________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São Carlos, 12 de setembro de 2003                           </a:t>
          </a: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</a:t>
          </a: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 folha 01/01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3"/>
  <sheetViews>
    <sheetView showGridLines="0" showZeros="0" tabSelected="1" view="pageBreakPreview" zoomScaleNormal="100" zoomScaleSheetLayoutView="100" workbookViewId="0">
      <selection activeCell="A7" sqref="A7:J7"/>
    </sheetView>
  </sheetViews>
  <sheetFormatPr defaultColWidth="11.42578125" defaultRowHeight="12.75" x14ac:dyDescent="0.2"/>
  <cols>
    <col min="1" max="1" width="9.85546875" style="71" bestFit="1" customWidth="1"/>
    <col min="2" max="2" width="10.7109375" style="6" customWidth="1"/>
    <col min="3" max="3" width="14.7109375" style="7" customWidth="1"/>
    <col min="4" max="4" width="54.7109375" style="8" bestFit="1" customWidth="1"/>
    <col min="5" max="5" width="9.7109375" style="4" customWidth="1"/>
    <col min="6" max="6" width="9.7109375" style="9" customWidth="1"/>
    <col min="7" max="7" width="14.7109375" style="8" customWidth="1"/>
    <col min="8" max="9" width="14.7109375" style="4" customWidth="1"/>
    <col min="10" max="10" width="23.7109375" style="72" customWidth="1"/>
    <col min="11" max="11" width="9.7109375" style="17" customWidth="1"/>
    <col min="12" max="14" width="11.42578125" style="17"/>
    <col min="15" max="15" width="18.5703125" style="17" customWidth="1"/>
    <col min="16" max="17" width="11.42578125" style="17"/>
    <col min="18" max="18" width="17.140625" style="17" customWidth="1"/>
    <col min="19" max="16384" width="11.42578125" style="6"/>
  </cols>
  <sheetData>
    <row r="1" spans="1:18" ht="41.25" customHeight="1" x14ac:dyDescent="0.2">
      <c r="A1" s="125"/>
      <c r="B1" s="125"/>
      <c r="C1" s="125"/>
      <c r="D1" s="125"/>
      <c r="E1" s="125"/>
      <c r="F1" s="125"/>
      <c r="G1" s="125"/>
      <c r="H1" s="125"/>
      <c r="I1" s="125"/>
      <c r="J1" s="125"/>
    </row>
    <row r="2" spans="1:18" s="56" customFormat="1" ht="16.5" customHeight="1" x14ac:dyDescent="0.2">
      <c r="A2" s="54" t="s">
        <v>22</v>
      </c>
      <c r="B2" s="116" t="s">
        <v>240</v>
      </c>
      <c r="C2" s="116"/>
      <c r="D2" s="116"/>
      <c r="E2" s="116"/>
      <c r="F2" s="116"/>
      <c r="G2" s="116"/>
      <c r="H2" s="116"/>
      <c r="I2" s="116"/>
      <c r="J2" s="116"/>
      <c r="K2" s="55"/>
      <c r="L2" s="55"/>
      <c r="M2" s="55"/>
      <c r="N2" s="55"/>
      <c r="O2" s="55"/>
      <c r="P2" s="55"/>
      <c r="Q2" s="55"/>
      <c r="R2" s="55"/>
    </row>
    <row r="3" spans="1:18" s="56" customFormat="1" ht="16.5" customHeight="1" x14ac:dyDescent="0.2">
      <c r="A3" s="57" t="s">
        <v>23</v>
      </c>
      <c r="B3" s="117" t="s">
        <v>38</v>
      </c>
      <c r="C3" s="117"/>
      <c r="D3" s="117"/>
      <c r="E3" s="117"/>
      <c r="F3" s="117"/>
      <c r="G3" s="117"/>
      <c r="H3" s="117"/>
      <c r="K3" s="55"/>
      <c r="L3" s="55"/>
      <c r="M3" s="55"/>
      <c r="N3" s="55"/>
      <c r="O3" s="55"/>
      <c r="P3" s="55"/>
      <c r="Q3" s="55"/>
      <c r="R3" s="55"/>
    </row>
    <row r="4" spans="1:18" s="56" customFormat="1" ht="16.5" customHeight="1" x14ac:dyDescent="0.2">
      <c r="A4" s="57" t="s">
        <v>24</v>
      </c>
      <c r="B4" s="117" t="s">
        <v>120</v>
      </c>
      <c r="C4" s="117"/>
      <c r="D4" s="117"/>
      <c r="E4" s="117"/>
      <c r="F4" s="117"/>
      <c r="G4" s="117"/>
      <c r="H4" s="117"/>
      <c r="I4" s="58"/>
      <c r="J4" s="95"/>
      <c r="K4" s="55"/>
      <c r="L4" s="55"/>
      <c r="N4" s="55"/>
      <c r="O4" s="55"/>
      <c r="P4" s="55"/>
      <c r="Q4" s="55"/>
      <c r="R4" s="55"/>
    </row>
    <row r="5" spans="1:18" s="56" customFormat="1" ht="16.5" customHeight="1" x14ac:dyDescent="0.2">
      <c r="A5" s="58" t="s">
        <v>12</v>
      </c>
      <c r="B5" s="96">
        <f>E130</f>
        <v>0</v>
      </c>
      <c r="C5" s="94"/>
      <c r="D5" s="94"/>
      <c r="E5" s="94"/>
      <c r="F5" s="94"/>
      <c r="G5" s="94"/>
      <c r="H5" s="94"/>
      <c r="I5" s="58"/>
      <c r="J5" s="59"/>
      <c r="K5" s="55"/>
      <c r="L5" s="55"/>
      <c r="N5" s="55"/>
      <c r="O5" s="55"/>
      <c r="P5" s="55"/>
      <c r="Q5" s="55"/>
      <c r="R5" s="55"/>
    </row>
    <row r="6" spans="1:18" s="56" customFormat="1" ht="6.75" customHeight="1" x14ac:dyDescent="0.2">
      <c r="A6" s="57"/>
      <c r="B6" s="94"/>
      <c r="C6" s="94"/>
      <c r="D6" s="94"/>
      <c r="E6" s="94"/>
      <c r="F6" s="94"/>
      <c r="G6" s="94"/>
      <c r="H6" s="94"/>
      <c r="I6" s="58"/>
      <c r="J6" s="59"/>
      <c r="K6" s="55"/>
      <c r="L6" s="55"/>
      <c r="N6" s="55"/>
      <c r="O6" s="55"/>
      <c r="P6" s="55"/>
      <c r="Q6" s="55"/>
      <c r="R6" s="55"/>
    </row>
    <row r="7" spans="1:18" s="3" customFormat="1" ht="24.95" customHeight="1" x14ac:dyDescent="0.2">
      <c r="A7" s="118" t="s">
        <v>28</v>
      </c>
      <c r="B7" s="118"/>
      <c r="C7" s="118"/>
      <c r="D7" s="118"/>
      <c r="E7" s="118"/>
      <c r="F7" s="118"/>
      <c r="G7" s="118"/>
      <c r="H7" s="118"/>
      <c r="I7" s="118"/>
      <c r="J7" s="118"/>
    </row>
    <row r="8" spans="1:18" s="3" customFormat="1" ht="24.95" customHeight="1" x14ac:dyDescent="0.2">
      <c r="A8" s="119" t="s">
        <v>13</v>
      </c>
      <c r="B8" s="119" t="s">
        <v>29</v>
      </c>
      <c r="C8" s="119" t="s">
        <v>30</v>
      </c>
      <c r="D8" s="119" t="s">
        <v>14</v>
      </c>
      <c r="E8" s="119" t="s">
        <v>31</v>
      </c>
      <c r="F8" s="126" t="s">
        <v>32</v>
      </c>
      <c r="G8" s="126"/>
      <c r="H8" s="126"/>
      <c r="I8" s="126"/>
      <c r="J8" s="126"/>
    </row>
    <row r="9" spans="1:18" s="61" customFormat="1" ht="26.25" customHeight="1" x14ac:dyDescent="0.2">
      <c r="A9" s="119"/>
      <c r="B9" s="119"/>
      <c r="C9" s="119"/>
      <c r="D9" s="119"/>
      <c r="E9" s="119"/>
      <c r="F9" s="126"/>
      <c r="G9" s="73" t="s">
        <v>33</v>
      </c>
      <c r="H9" s="73" t="s">
        <v>34</v>
      </c>
      <c r="I9" s="73" t="s">
        <v>35</v>
      </c>
      <c r="J9" s="73" t="s">
        <v>36</v>
      </c>
      <c r="K9" s="17"/>
      <c r="L9" s="44"/>
      <c r="M9" s="17"/>
      <c r="N9" s="60"/>
      <c r="O9" s="60"/>
      <c r="P9" s="60"/>
      <c r="Q9" s="60"/>
      <c r="R9" s="60"/>
    </row>
    <row r="10" spans="1:18" s="5" customFormat="1" ht="20.25" x14ac:dyDescent="0.2">
      <c r="A10" s="74" t="s">
        <v>135</v>
      </c>
      <c r="B10" s="74"/>
      <c r="C10" s="74"/>
      <c r="D10" s="87" t="s">
        <v>77</v>
      </c>
      <c r="E10" s="87"/>
      <c r="F10" s="87"/>
      <c r="G10" s="88"/>
      <c r="H10" s="90"/>
      <c r="I10" s="89"/>
      <c r="J10" s="91">
        <f>SUM(J11:J83)</f>
        <v>0</v>
      </c>
      <c r="K10" s="17"/>
      <c r="L10" s="41"/>
      <c r="M10" s="17"/>
      <c r="N10" s="60"/>
      <c r="O10" s="60"/>
      <c r="P10" s="60"/>
      <c r="Q10" s="60"/>
      <c r="R10" s="60"/>
    </row>
    <row r="11" spans="1:18" s="5" customFormat="1" ht="15.75" x14ac:dyDescent="0.2">
      <c r="A11" s="75" t="s">
        <v>136</v>
      </c>
      <c r="B11" s="75"/>
      <c r="C11" s="75"/>
      <c r="D11" s="79" t="s">
        <v>8</v>
      </c>
      <c r="E11" s="82" t="s">
        <v>7</v>
      </c>
      <c r="F11" s="85">
        <v>0</v>
      </c>
      <c r="G11" s="86"/>
      <c r="H11" s="86"/>
      <c r="I11" s="84"/>
      <c r="J11" s="76">
        <f>SUM(I12:I15)</f>
        <v>0</v>
      </c>
      <c r="K11" s="17"/>
      <c r="M11" s="17"/>
      <c r="N11" s="60"/>
      <c r="O11" s="60"/>
      <c r="P11" s="60"/>
      <c r="Q11" s="60"/>
      <c r="R11" s="60"/>
    </row>
    <row r="12" spans="1:18" s="5" customFormat="1" x14ac:dyDescent="0.2">
      <c r="A12" s="14" t="s">
        <v>137</v>
      </c>
      <c r="B12" s="14"/>
      <c r="C12" s="14"/>
      <c r="D12" s="42" t="s">
        <v>80</v>
      </c>
      <c r="E12" s="43" t="s">
        <v>68</v>
      </c>
      <c r="F12" s="45">
        <v>6</v>
      </c>
      <c r="G12" s="40"/>
      <c r="H12" s="38">
        <f>ROUND((1+$B$5)*G12,2)</f>
        <v>0</v>
      </c>
      <c r="I12" s="35">
        <f>ROUND(F12*H12,2)</f>
        <v>0</v>
      </c>
      <c r="J12" s="92"/>
      <c r="K12" s="17"/>
      <c r="M12" s="17"/>
      <c r="N12" s="60"/>
      <c r="O12" s="60"/>
      <c r="P12" s="60"/>
      <c r="Q12" s="60"/>
      <c r="R12" s="60"/>
    </row>
    <row r="13" spans="1:18" s="64" customFormat="1" x14ac:dyDescent="0.2">
      <c r="A13" s="14" t="s">
        <v>138</v>
      </c>
      <c r="B13" s="34"/>
      <c r="C13" s="14"/>
      <c r="D13" s="42" t="s">
        <v>121</v>
      </c>
      <c r="E13" s="43" t="s">
        <v>67</v>
      </c>
      <c r="F13" s="45">
        <v>3</v>
      </c>
      <c r="G13" s="40"/>
      <c r="H13" s="35">
        <f>ROUND((1+$B$5)*G13,2)</f>
        <v>0</v>
      </c>
      <c r="I13" s="35">
        <f>ROUND(F13*H13,2)</f>
        <v>0</v>
      </c>
      <c r="J13" s="92"/>
      <c r="K13" s="62"/>
      <c r="L13" s="62"/>
      <c r="M13" s="62"/>
      <c r="N13" s="63"/>
      <c r="O13" s="63"/>
      <c r="P13" s="63"/>
      <c r="Q13" s="63"/>
      <c r="R13" s="63"/>
    </row>
    <row r="14" spans="1:18" s="64" customFormat="1" ht="25.5" x14ac:dyDescent="0.2">
      <c r="A14" s="14" t="s">
        <v>139</v>
      </c>
      <c r="B14" s="34"/>
      <c r="C14" s="14"/>
      <c r="D14" s="42" t="s">
        <v>79</v>
      </c>
      <c r="E14" s="43" t="s">
        <v>67</v>
      </c>
      <c r="F14" s="45">
        <v>3</v>
      </c>
      <c r="G14" s="40"/>
      <c r="H14" s="35">
        <f>ROUND((1+$B$5)*G14,2)</f>
        <v>0</v>
      </c>
      <c r="I14" s="35">
        <f>ROUND(F14*H14,2)</f>
        <v>0</v>
      </c>
      <c r="J14" s="92"/>
      <c r="K14" s="62"/>
      <c r="L14" s="62"/>
      <c r="M14" s="62"/>
      <c r="N14" s="63"/>
      <c r="O14" s="63"/>
      <c r="P14" s="63"/>
      <c r="Q14" s="63"/>
      <c r="R14" s="63"/>
    </row>
    <row r="15" spans="1:18" s="5" customFormat="1" x14ac:dyDescent="0.2">
      <c r="A15" s="14" t="s">
        <v>140</v>
      </c>
      <c r="B15" s="14"/>
      <c r="C15" s="14"/>
      <c r="D15" s="42" t="s">
        <v>48</v>
      </c>
      <c r="E15" s="43" t="s">
        <v>67</v>
      </c>
      <c r="F15" s="45">
        <v>3</v>
      </c>
      <c r="G15" s="40"/>
      <c r="H15" s="35">
        <f>ROUND((1+$B$5)*G15,2)</f>
        <v>0</v>
      </c>
      <c r="I15" s="35">
        <f>ROUND(F15*H15,2)</f>
        <v>0</v>
      </c>
      <c r="J15" s="92"/>
      <c r="K15" s="17"/>
      <c r="L15" s="17"/>
      <c r="M15" s="17"/>
      <c r="N15" s="60"/>
      <c r="O15" s="60"/>
      <c r="P15" s="60"/>
      <c r="Q15" s="60"/>
      <c r="R15" s="60"/>
    </row>
    <row r="16" spans="1:18" s="5" customFormat="1" ht="15.75" x14ac:dyDescent="0.2">
      <c r="A16" s="75" t="s">
        <v>141</v>
      </c>
      <c r="B16" s="75"/>
      <c r="C16" s="75"/>
      <c r="D16" s="80" t="s">
        <v>39</v>
      </c>
      <c r="E16" s="82"/>
      <c r="F16" s="85"/>
      <c r="G16" s="86"/>
      <c r="H16" s="86"/>
      <c r="I16" s="84"/>
      <c r="J16" s="76">
        <f>SUM(I17:I17)</f>
        <v>0</v>
      </c>
      <c r="K16" s="17"/>
      <c r="L16" s="17"/>
      <c r="M16" s="17"/>
      <c r="N16" s="60"/>
      <c r="O16" s="60"/>
      <c r="P16" s="60"/>
      <c r="Q16" s="60"/>
      <c r="R16" s="60"/>
    </row>
    <row r="17" spans="1:18" s="5" customFormat="1" x14ac:dyDescent="0.2">
      <c r="A17" s="14" t="s">
        <v>142</v>
      </c>
      <c r="B17" s="14"/>
      <c r="C17" s="14"/>
      <c r="D17" s="15" t="s">
        <v>117</v>
      </c>
      <c r="E17" s="43" t="s">
        <v>68</v>
      </c>
      <c r="F17" s="45">
        <v>14</v>
      </c>
      <c r="G17" s="40"/>
      <c r="H17" s="35">
        <f>ROUND((1+$B$5)*G17,2)</f>
        <v>0</v>
      </c>
      <c r="I17" s="35">
        <f>ROUND(F17*H17,2)</f>
        <v>0</v>
      </c>
      <c r="J17" s="92"/>
      <c r="K17" s="17"/>
      <c r="L17" s="17"/>
      <c r="M17" s="17"/>
      <c r="N17" s="60"/>
      <c r="O17" s="60"/>
      <c r="P17" s="60"/>
      <c r="Q17" s="60"/>
      <c r="R17" s="60"/>
    </row>
    <row r="18" spans="1:18" s="5" customFormat="1" ht="15.75" x14ac:dyDescent="0.2">
      <c r="A18" s="75" t="s">
        <v>143</v>
      </c>
      <c r="B18" s="75"/>
      <c r="C18" s="75"/>
      <c r="D18" s="80" t="s">
        <v>46</v>
      </c>
      <c r="E18" s="82"/>
      <c r="F18" s="85"/>
      <c r="G18" s="86"/>
      <c r="H18" s="86"/>
      <c r="I18" s="84"/>
      <c r="J18" s="76">
        <f>SUM(I19)</f>
        <v>0</v>
      </c>
      <c r="K18" s="17"/>
      <c r="L18" s="17"/>
      <c r="M18" s="17"/>
      <c r="N18" s="60"/>
      <c r="O18" s="60"/>
      <c r="P18" s="60"/>
      <c r="Q18" s="60"/>
      <c r="R18" s="60"/>
    </row>
    <row r="19" spans="1:18" s="5" customFormat="1" x14ac:dyDescent="0.2">
      <c r="A19" s="14" t="s">
        <v>144</v>
      </c>
      <c r="B19" s="14"/>
      <c r="C19" s="14"/>
      <c r="D19" s="15" t="s">
        <v>64</v>
      </c>
      <c r="E19" s="43" t="s">
        <v>69</v>
      </c>
      <c r="F19" s="45">
        <v>7.56</v>
      </c>
      <c r="G19" s="40"/>
      <c r="H19" s="35">
        <f>ROUND((1+$B$5)*G19,2)</f>
        <v>0</v>
      </c>
      <c r="I19" s="35">
        <f>ROUND(F19*H19,2)</f>
        <v>0</v>
      </c>
      <c r="J19" s="92"/>
      <c r="K19" s="17"/>
      <c r="L19" s="17"/>
      <c r="M19" s="17"/>
      <c r="N19" s="60"/>
      <c r="O19" s="60"/>
      <c r="P19" s="60"/>
      <c r="Q19" s="60"/>
      <c r="R19" s="60"/>
    </row>
    <row r="20" spans="1:18" s="5" customFormat="1" ht="15.75" x14ac:dyDescent="0.2">
      <c r="A20" s="75" t="s">
        <v>145</v>
      </c>
      <c r="B20" s="75"/>
      <c r="C20" s="75"/>
      <c r="D20" s="80" t="s">
        <v>40</v>
      </c>
      <c r="E20" s="82"/>
      <c r="F20" s="85"/>
      <c r="G20" s="86"/>
      <c r="H20" s="86"/>
      <c r="I20" s="84"/>
      <c r="J20" s="76">
        <f>SUM(I21:I33)</f>
        <v>0</v>
      </c>
      <c r="K20" s="17"/>
      <c r="L20" s="17"/>
      <c r="M20" s="17"/>
      <c r="N20" s="60"/>
      <c r="O20" s="60"/>
      <c r="P20" s="60"/>
      <c r="Q20" s="60"/>
      <c r="R20" s="60"/>
    </row>
    <row r="21" spans="1:18" s="5" customFormat="1" x14ac:dyDescent="0.2">
      <c r="A21" s="77" t="s">
        <v>146</v>
      </c>
      <c r="B21" s="14"/>
      <c r="C21" s="14"/>
      <c r="D21" s="78" t="s">
        <v>105</v>
      </c>
      <c r="E21" s="43"/>
      <c r="F21" s="39"/>
      <c r="G21" s="40"/>
      <c r="H21" s="35"/>
      <c r="I21" s="35"/>
      <c r="J21" s="92"/>
      <c r="K21" s="17"/>
      <c r="L21" s="17"/>
      <c r="M21" s="17"/>
      <c r="N21" s="60"/>
      <c r="O21" s="60"/>
      <c r="P21" s="60"/>
      <c r="Q21" s="60"/>
      <c r="R21" s="60"/>
    </row>
    <row r="22" spans="1:18" s="5" customFormat="1" x14ac:dyDescent="0.2">
      <c r="A22" s="14" t="s">
        <v>147</v>
      </c>
      <c r="B22" s="14"/>
      <c r="C22" s="14"/>
      <c r="D22" s="15" t="s">
        <v>118</v>
      </c>
      <c r="E22" s="43" t="s">
        <v>68</v>
      </c>
      <c r="F22" s="45">
        <v>930</v>
      </c>
      <c r="G22" s="40"/>
      <c r="H22" s="35">
        <f>ROUND((1+$B$5)*G22,2)</f>
        <v>0</v>
      </c>
      <c r="I22" s="35">
        <f>ROUND(F22*H22,2)</f>
        <v>0</v>
      </c>
      <c r="J22" s="92"/>
      <c r="K22" s="17"/>
      <c r="L22" s="17"/>
      <c r="M22" s="17"/>
      <c r="N22" s="60"/>
      <c r="O22" s="60"/>
      <c r="P22" s="60"/>
      <c r="Q22" s="60"/>
      <c r="R22" s="60"/>
    </row>
    <row r="23" spans="1:18" s="5" customFormat="1" x14ac:dyDescent="0.2">
      <c r="A23" s="14" t="s">
        <v>148</v>
      </c>
      <c r="B23" s="14"/>
      <c r="C23" s="14"/>
      <c r="D23" s="15" t="s">
        <v>49</v>
      </c>
      <c r="E23" s="43" t="s">
        <v>69</v>
      </c>
      <c r="F23" s="45">
        <v>6200</v>
      </c>
      <c r="G23" s="40"/>
      <c r="H23" s="35">
        <f>ROUND((1+$B$5)*G23,2)</f>
        <v>0</v>
      </c>
      <c r="I23" s="35">
        <f>ROUND(F23*H23,2)</f>
        <v>0</v>
      </c>
      <c r="J23" s="92"/>
      <c r="K23" s="17"/>
      <c r="L23" s="17"/>
      <c r="M23" s="17"/>
      <c r="N23" s="60"/>
      <c r="O23" s="60"/>
      <c r="P23" s="60"/>
      <c r="Q23" s="60"/>
      <c r="R23" s="60"/>
    </row>
    <row r="24" spans="1:18" s="5" customFormat="1" ht="25.5" x14ac:dyDescent="0.2">
      <c r="A24" s="14" t="s">
        <v>149</v>
      </c>
      <c r="B24" s="14"/>
      <c r="C24" s="14"/>
      <c r="D24" s="15" t="s">
        <v>124</v>
      </c>
      <c r="E24" s="43" t="s">
        <v>69</v>
      </c>
      <c r="F24" s="45">
        <v>4375</v>
      </c>
      <c r="G24" s="40"/>
      <c r="H24" s="35">
        <f>ROUND((1+$B$5)*G24,2)</f>
        <v>0</v>
      </c>
      <c r="I24" s="35">
        <f>ROUND(F24*H24,2)</f>
        <v>0</v>
      </c>
      <c r="J24" s="92"/>
      <c r="K24" s="17"/>
      <c r="L24" s="17"/>
      <c r="M24" s="17"/>
      <c r="N24" s="60"/>
      <c r="O24" s="60"/>
      <c r="P24" s="60"/>
      <c r="Q24" s="60"/>
      <c r="R24" s="60"/>
    </row>
    <row r="25" spans="1:18" s="5" customFormat="1" x14ac:dyDescent="0.2">
      <c r="A25" s="14" t="s">
        <v>150</v>
      </c>
      <c r="B25" s="14"/>
      <c r="C25" s="14"/>
      <c r="D25" s="15" t="s">
        <v>125</v>
      </c>
      <c r="E25" s="43" t="s">
        <v>126</v>
      </c>
      <c r="F25" s="45">
        <v>5468.75</v>
      </c>
      <c r="G25" s="40"/>
      <c r="H25" s="35">
        <f>ROUND((1+$B$5)*G25,2)</f>
        <v>0</v>
      </c>
      <c r="I25" s="35">
        <f>ROUND(F25*H25,2)</f>
        <v>0</v>
      </c>
      <c r="J25" s="92"/>
      <c r="K25" s="17"/>
      <c r="L25" s="17"/>
      <c r="M25" s="17"/>
      <c r="N25" s="60"/>
      <c r="O25" s="60"/>
      <c r="P25" s="60"/>
      <c r="Q25" s="60"/>
      <c r="R25" s="60"/>
    </row>
    <row r="26" spans="1:18" s="5" customFormat="1" x14ac:dyDescent="0.2">
      <c r="A26" s="77" t="s">
        <v>151</v>
      </c>
      <c r="B26" s="14"/>
      <c r="C26" s="14"/>
      <c r="D26" s="78" t="s">
        <v>106</v>
      </c>
      <c r="E26" s="43"/>
      <c r="F26" s="45"/>
      <c r="G26" s="40"/>
      <c r="H26" s="35"/>
      <c r="I26" s="35"/>
      <c r="J26" s="92"/>
      <c r="K26" s="17"/>
      <c r="L26" s="17"/>
      <c r="M26" s="17"/>
      <c r="N26" s="60"/>
      <c r="O26" s="60"/>
      <c r="P26" s="60"/>
      <c r="Q26" s="60"/>
      <c r="R26" s="60"/>
    </row>
    <row r="27" spans="1:18" s="5" customFormat="1" x14ac:dyDescent="0.2">
      <c r="A27" s="14" t="s">
        <v>152</v>
      </c>
      <c r="B27" s="14"/>
      <c r="C27" s="14"/>
      <c r="D27" s="15" t="s">
        <v>122</v>
      </c>
      <c r="E27" s="43" t="s">
        <v>123</v>
      </c>
      <c r="F27" s="39">
        <v>35</v>
      </c>
      <c r="G27" s="40"/>
      <c r="H27" s="35">
        <f>ROUND((1+$B$5)*G27,2)</f>
        <v>0</v>
      </c>
      <c r="I27" s="35">
        <f>ROUND(F27*H27,2)</f>
        <v>0</v>
      </c>
      <c r="J27" s="92"/>
      <c r="K27" s="17"/>
      <c r="L27" s="17"/>
      <c r="M27" s="17"/>
      <c r="N27" s="60"/>
      <c r="O27" s="60"/>
      <c r="P27" s="60"/>
      <c r="Q27" s="60"/>
      <c r="R27" s="60"/>
    </row>
    <row r="28" spans="1:18" s="5" customFormat="1" x14ac:dyDescent="0.2">
      <c r="A28" s="77" t="s">
        <v>153</v>
      </c>
      <c r="B28" s="14"/>
      <c r="C28" s="14"/>
      <c r="D28" s="78" t="s">
        <v>107</v>
      </c>
      <c r="E28" s="43"/>
      <c r="F28" s="45"/>
      <c r="G28" s="40"/>
      <c r="H28" s="35"/>
      <c r="I28" s="35"/>
      <c r="J28" s="92"/>
      <c r="K28" s="17"/>
      <c r="L28" s="17"/>
      <c r="M28" s="17"/>
      <c r="N28" s="60"/>
      <c r="O28" s="60"/>
      <c r="P28" s="60"/>
      <c r="Q28" s="60"/>
      <c r="R28" s="60"/>
    </row>
    <row r="29" spans="1:18" s="5" customFormat="1" x14ac:dyDescent="0.2">
      <c r="A29" s="14" t="s">
        <v>154</v>
      </c>
      <c r="B29" s="14"/>
      <c r="C29" s="14"/>
      <c r="D29" s="15" t="s">
        <v>49</v>
      </c>
      <c r="E29" s="43" t="s">
        <v>69</v>
      </c>
      <c r="F29" s="45">
        <v>247.2</v>
      </c>
      <c r="G29" s="40"/>
      <c r="H29" s="35">
        <f>ROUND((1+$B$5)*G29,2)</f>
        <v>0</v>
      </c>
      <c r="I29" s="35">
        <f>ROUND(F29*H29,2)</f>
        <v>0</v>
      </c>
      <c r="J29" s="92"/>
      <c r="K29" s="17"/>
      <c r="L29" s="17"/>
      <c r="M29" s="17"/>
      <c r="N29" s="60"/>
      <c r="O29" s="60"/>
      <c r="P29" s="60"/>
      <c r="Q29" s="60"/>
      <c r="R29" s="60"/>
    </row>
    <row r="30" spans="1:18" s="5" customFormat="1" x14ac:dyDescent="0.2">
      <c r="A30" s="14" t="s">
        <v>155</v>
      </c>
      <c r="B30" s="14"/>
      <c r="C30" s="14"/>
      <c r="D30" s="15" t="s">
        <v>116</v>
      </c>
      <c r="E30" s="43" t="s">
        <v>69</v>
      </c>
      <c r="F30" s="45">
        <v>51.18</v>
      </c>
      <c r="G30" s="40"/>
      <c r="H30" s="35">
        <f>ROUND((1+$B$5)*G30,2)</f>
        <v>0</v>
      </c>
      <c r="I30" s="35">
        <f>ROUND(F30*H30,2)</f>
        <v>0</v>
      </c>
      <c r="J30" s="92"/>
      <c r="K30" s="17"/>
      <c r="L30" s="17"/>
      <c r="M30" s="17"/>
      <c r="N30" s="60"/>
      <c r="O30" s="60"/>
      <c r="P30" s="60"/>
      <c r="Q30" s="60"/>
      <c r="R30" s="60"/>
    </row>
    <row r="31" spans="1:18" s="5" customFormat="1" x14ac:dyDescent="0.2">
      <c r="A31" s="14" t="s">
        <v>156</v>
      </c>
      <c r="B31" s="14"/>
      <c r="C31" s="14"/>
      <c r="D31" s="15" t="s">
        <v>50</v>
      </c>
      <c r="E31" s="43" t="s">
        <v>73</v>
      </c>
      <c r="F31" s="45">
        <v>767.7</v>
      </c>
      <c r="G31" s="40"/>
      <c r="H31" s="35">
        <f>ROUND((1+$B$5)*G31,2)</f>
        <v>0</v>
      </c>
      <c r="I31" s="35">
        <f>ROUND(F31*H31,2)</f>
        <v>0</v>
      </c>
      <c r="J31" s="92"/>
      <c r="K31" s="17"/>
      <c r="L31" s="17"/>
      <c r="M31" s="17"/>
      <c r="N31" s="60"/>
      <c r="O31" s="60"/>
      <c r="P31" s="60"/>
      <c r="Q31" s="60"/>
      <c r="R31" s="60"/>
    </row>
    <row r="32" spans="1:18" s="5" customFormat="1" x14ac:dyDescent="0.2">
      <c r="A32" s="14" t="s">
        <v>157</v>
      </c>
      <c r="B32" s="14"/>
      <c r="C32" s="14"/>
      <c r="D32" s="15" t="s">
        <v>52</v>
      </c>
      <c r="E32" s="43" t="s">
        <v>69</v>
      </c>
      <c r="F32" s="45">
        <v>61.8</v>
      </c>
      <c r="G32" s="40"/>
      <c r="H32" s="35">
        <f>ROUND((1+$B$5)*G32,2)</f>
        <v>0</v>
      </c>
      <c r="I32" s="35">
        <f>ROUND(F32*H32,2)</f>
        <v>0</v>
      </c>
      <c r="J32" s="92"/>
      <c r="K32" s="17"/>
      <c r="L32" s="17"/>
      <c r="M32" s="17"/>
      <c r="N32" s="60"/>
      <c r="O32" s="60"/>
      <c r="P32" s="60"/>
      <c r="Q32" s="60"/>
      <c r="R32" s="60"/>
    </row>
    <row r="33" spans="1:18" s="5" customFormat="1" x14ac:dyDescent="0.2">
      <c r="A33" s="14" t="s">
        <v>158</v>
      </c>
      <c r="B33" s="14"/>
      <c r="C33" s="14"/>
      <c r="D33" s="15" t="s">
        <v>51</v>
      </c>
      <c r="E33" s="43" t="s">
        <v>69</v>
      </c>
      <c r="F33" s="45">
        <v>92.7</v>
      </c>
      <c r="G33" s="40"/>
      <c r="H33" s="35">
        <f>ROUND((1+$B$5)*G33,2)</f>
        <v>0</v>
      </c>
      <c r="I33" s="35">
        <f>ROUND(F33*H33,2)</f>
        <v>0</v>
      </c>
      <c r="J33" s="92"/>
      <c r="K33" s="17"/>
      <c r="L33" s="17"/>
      <c r="M33" s="17"/>
      <c r="N33" s="60"/>
      <c r="O33" s="60"/>
      <c r="P33" s="60"/>
      <c r="Q33" s="60"/>
      <c r="R33" s="60"/>
    </row>
    <row r="34" spans="1:18" s="5" customFormat="1" ht="15.75" x14ac:dyDescent="0.2">
      <c r="A34" s="75" t="s">
        <v>159</v>
      </c>
      <c r="B34" s="75"/>
      <c r="C34" s="75"/>
      <c r="D34" s="80" t="s">
        <v>41</v>
      </c>
      <c r="E34" s="82"/>
      <c r="F34" s="85"/>
      <c r="G34" s="86"/>
      <c r="H34" s="86"/>
      <c r="I34" s="84"/>
      <c r="J34" s="76">
        <f>SUM(I35:I42)</f>
        <v>0</v>
      </c>
      <c r="K34" s="17"/>
      <c r="L34" s="17"/>
      <c r="M34" s="17"/>
      <c r="N34" s="60"/>
      <c r="O34" s="60"/>
      <c r="P34" s="60"/>
      <c r="Q34" s="60"/>
      <c r="R34" s="60"/>
    </row>
    <row r="35" spans="1:18" s="5" customFormat="1" x14ac:dyDescent="0.2">
      <c r="A35" s="77" t="s">
        <v>160</v>
      </c>
      <c r="B35" s="14"/>
      <c r="C35" s="14"/>
      <c r="D35" s="78" t="s">
        <v>108</v>
      </c>
      <c r="E35" s="43"/>
      <c r="F35" s="39"/>
      <c r="G35" s="40"/>
      <c r="H35" s="35"/>
      <c r="I35" s="35"/>
      <c r="J35" s="92"/>
      <c r="K35" s="17"/>
      <c r="L35" s="17"/>
      <c r="M35" s="17"/>
      <c r="N35" s="60"/>
      <c r="O35" s="60"/>
      <c r="P35" s="60"/>
      <c r="Q35" s="60"/>
      <c r="R35" s="60"/>
    </row>
    <row r="36" spans="1:18" s="5" customFormat="1" x14ac:dyDescent="0.2">
      <c r="A36" s="14" t="s">
        <v>161</v>
      </c>
      <c r="B36" s="14"/>
      <c r="C36" s="34"/>
      <c r="D36" s="15" t="s">
        <v>54</v>
      </c>
      <c r="E36" s="43" t="s">
        <v>69</v>
      </c>
      <c r="F36" s="45">
        <v>21.5</v>
      </c>
      <c r="G36" s="40"/>
      <c r="H36" s="35">
        <f>ROUND((1+$B$5)*G36,2)</f>
        <v>0</v>
      </c>
      <c r="I36" s="35">
        <f>ROUND(F36*H36,2)</f>
        <v>0</v>
      </c>
      <c r="J36" s="92"/>
      <c r="K36" s="17"/>
      <c r="L36" s="17"/>
      <c r="M36" s="17"/>
      <c r="N36" s="60"/>
      <c r="O36" s="60"/>
      <c r="P36" s="60"/>
      <c r="Q36" s="60"/>
      <c r="R36" s="60"/>
    </row>
    <row r="37" spans="1:18" s="5" customFormat="1" x14ac:dyDescent="0.2">
      <c r="A37" s="14" t="s">
        <v>162</v>
      </c>
      <c r="B37" s="14"/>
      <c r="C37" s="14"/>
      <c r="D37" s="15" t="s">
        <v>53</v>
      </c>
      <c r="E37" s="43" t="s">
        <v>69</v>
      </c>
      <c r="F37" s="45">
        <v>220.43</v>
      </c>
      <c r="G37" s="40"/>
      <c r="H37" s="35">
        <f>ROUND((1+$B$5)*G37,2)</f>
        <v>0</v>
      </c>
      <c r="I37" s="35">
        <f>ROUND(F37*H37,2)</f>
        <v>0</v>
      </c>
      <c r="J37" s="113"/>
      <c r="K37" s="17"/>
      <c r="L37" s="17"/>
      <c r="M37" s="17"/>
      <c r="N37" s="60"/>
      <c r="O37" s="60"/>
      <c r="P37" s="60"/>
      <c r="Q37" s="60"/>
      <c r="R37" s="60"/>
    </row>
    <row r="38" spans="1:18" s="5" customFormat="1" x14ac:dyDescent="0.2">
      <c r="A38" s="77" t="s">
        <v>163</v>
      </c>
      <c r="B38" s="14"/>
      <c r="C38" s="14"/>
      <c r="D38" s="78" t="s">
        <v>109</v>
      </c>
      <c r="E38" s="43"/>
      <c r="F38" s="45"/>
      <c r="G38" s="40"/>
      <c r="H38" s="35"/>
      <c r="I38" s="35"/>
      <c r="J38" s="113"/>
      <c r="K38" s="17"/>
      <c r="L38" s="17"/>
      <c r="M38" s="17"/>
      <c r="N38" s="60"/>
      <c r="O38" s="60"/>
      <c r="P38" s="60"/>
      <c r="Q38" s="60"/>
      <c r="R38" s="60"/>
    </row>
    <row r="39" spans="1:18" s="5" customFormat="1" x14ac:dyDescent="0.2">
      <c r="A39" s="14" t="s">
        <v>164</v>
      </c>
      <c r="B39" s="14"/>
      <c r="C39" s="34"/>
      <c r="D39" s="15" t="s">
        <v>54</v>
      </c>
      <c r="E39" s="43" t="s">
        <v>69</v>
      </c>
      <c r="F39" s="45">
        <v>7</v>
      </c>
      <c r="G39" s="40"/>
      <c r="H39" s="35">
        <f>ROUND((1+$B$5)*G39,2)</f>
        <v>0</v>
      </c>
      <c r="I39" s="35">
        <f>ROUND(F39*H39,2)</f>
        <v>0</v>
      </c>
      <c r="J39" s="92"/>
      <c r="K39" s="17"/>
      <c r="L39" s="17"/>
      <c r="M39" s="17"/>
      <c r="N39" s="60"/>
      <c r="O39" s="60"/>
      <c r="P39" s="60"/>
      <c r="Q39" s="60"/>
      <c r="R39" s="60"/>
    </row>
    <row r="40" spans="1:18" s="5" customFormat="1" x14ac:dyDescent="0.2">
      <c r="A40" s="77" t="s">
        <v>165</v>
      </c>
      <c r="B40" s="14"/>
      <c r="C40" s="14"/>
      <c r="D40" s="78" t="s">
        <v>110</v>
      </c>
      <c r="E40" s="43"/>
      <c r="F40" s="45"/>
      <c r="G40" s="40"/>
      <c r="H40" s="35"/>
      <c r="I40" s="35"/>
      <c r="J40" s="92"/>
      <c r="K40" s="17"/>
      <c r="L40" s="17"/>
      <c r="M40" s="17"/>
      <c r="N40" s="60"/>
      <c r="O40" s="60"/>
      <c r="P40" s="60"/>
      <c r="Q40" s="60"/>
      <c r="R40" s="60"/>
    </row>
    <row r="41" spans="1:18" s="5" customFormat="1" x14ac:dyDescent="0.2">
      <c r="A41" s="14" t="s">
        <v>166</v>
      </c>
      <c r="B41" s="14"/>
      <c r="C41" s="34"/>
      <c r="D41" s="15" t="s">
        <v>54</v>
      </c>
      <c r="E41" s="43" t="s">
        <v>69</v>
      </c>
      <c r="F41" s="45">
        <v>4.8</v>
      </c>
      <c r="G41" s="40"/>
      <c r="H41" s="35">
        <f>ROUND((1+$B$5)*G41,2)</f>
        <v>0</v>
      </c>
      <c r="I41" s="35">
        <f>ROUND(F41*H41,2)</f>
        <v>0</v>
      </c>
      <c r="J41" s="92"/>
      <c r="K41" s="17"/>
      <c r="L41" s="17"/>
      <c r="M41" s="17"/>
      <c r="N41" s="60"/>
      <c r="O41" s="60"/>
      <c r="P41" s="60"/>
      <c r="Q41" s="60"/>
      <c r="R41" s="60"/>
    </row>
    <row r="42" spans="1:18" s="5" customFormat="1" x14ac:dyDescent="0.2">
      <c r="A42" s="14" t="s">
        <v>167</v>
      </c>
      <c r="B42" s="14"/>
      <c r="C42" s="34"/>
      <c r="D42" s="15" t="s">
        <v>55</v>
      </c>
      <c r="E42" s="43" t="s">
        <v>68</v>
      </c>
      <c r="F42" s="45">
        <v>24</v>
      </c>
      <c r="G42" s="40"/>
      <c r="H42" s="35">
        <f>ROUND((1+$B$5)*G42,2)</f>
        <v>0</v>
      </c>
      <c r="I42" s="35">
        <f>ROUND(F42*H42,2)</f>
        <v>0</v>
      </c>
      <c r="J42" s="92"/>
      <c r="K42" s="17"/>
      <c r="L42" s="17"/>
      <c r="M42" s="17"/>
      <c r="N42" s="60"/>
      <c r="O42" s="60"/>
      <c r="P42" s="60"/>
      <c r="Q42" s="60"/>
      <c r="R42" s="60"/>
    </row>
    <row r="43" spans="1:18" s="5" customFormat="1" ht="15.75" x14ac:dyDescent="0.2">
      <c r="A43" s="75" t="s">
        <v>168</v>
      </c>
      <c r="B43" s="75"/>
      <c r="C43" s="75"/>
      <c r="D43" s="80" t="s">
        <v>42</v>
      </c>
      <c r="E43" s="82"/>
      <c r="F43" s="85"/>
      <c r="G43" s="86"/>
      <c r="H43" s="86"/>
      <c r="I43" s="84"/>
      <c r="J43" s="76">
        <f>SUM(I44:I53)</f>
        <v>0</v>
      </c>
      <c r="K43" s="17"/>
      <c r="L43" s="17"/>
      <c r="M43" s="17"/>
      <c r="N43" s="60"/>
      <c r="O43" s="60"/>
      <c r="P43" s="60"/>
      <c r="Q43" s="60"/>
      <c r="R43" s="60"/>
    </row>
    <row r="44" spans="1:18" s="5" customFormat="1" x14ac:dyDescent="0.2">
      <c r="A44" s="77" t="s">
        <v>169</v>
      </c>
      <c r="B44" s="14"/>
      <c r="C44" s="14"/>
      <c r="D44" s="78" t="s">
        <v>111</v>
      </c>
      <c r="E44" s="43"/>
      <c r="F44" s="39"/>
      <c r="G44" s="40"/>
      <c r="H44" s="35"/>
      <c r="I44" s="35"/>
      <c r="J44" s="92"/>
      <c r="K44" s="17"/>
      <c r="L44" s="17"/>
      <c r="M44" s="17"/>
      <c r="N44" s="60"/>
      <c r="O44" s="60"/>
      <c r="P44" s="60"/>
      <c r="Q44" s="60"/>
      <c r="R44" s="60"/>
    </row>
    <row r="45" spans="1:18" s="5" customFormat="1" x14ac:dyDescent="0.2">
      <c r="A45" s="14" t="s">
        <v>170</v>
      </c>
      <c r="B45" s="14"/>
      <c r="C45" s="34"/>
      <c r="D45" s="15" t="s">
        <v>119</v>
      </c>
      <c r="E45" s="43" t="s">
        <v>69</v>
      </c>
      <c r="F45" s="45">
        <v>11.6</v>
      </c>
      <c r="G45" s="40"/>
      <c r="H45" s="35">
        <f>ROUND((1+$B$5)*G45,2)</f>
        <v>0</v>
      </c>
      <c r="I45" s="35">
        <f>ROUND(F45*H45,2)</f>
        <v>0</v>
      </c>
      <c r="J45" s="92"/>
      <c r="K45" s="17"/>
      <c r="L45" s="17"/>
      <c r="M45" s="17"/>
      <c r="N45" s="60"/>
      <c r="O45" s="60"/>
      <c r="P45" s="60"/>
      <c r="Q45" s="60"/>
      <c r="R45" s="60"/>
    </row>
    <row r="46" spans="1:18" s="5" customFormat="1" x14ac:dyDescent="0.2">
      <c r="A46" s="14" t="s">
        <v>171</v>
      </c>
      <c r="B46" s="14"/>
      <c r="C46" s="14"/>
      <c r="D46" s="15" t="s">
        <v>56</v>
      </c>
      <c r="E46" s="43" t="s">
        <v>68</v>
      </c>
      <c r="F46" s="45">
        <v>312</v>
      </c>
      <c r="G46" s="40"/>
      <c r="H46" s="35">
        <f>ROUND((1+$B$5)*G46,2)</f>
        <v>0</v>
      </c>
      <c r="I46" s="35">
        <f>ROUND(F46*H46,2)</f>
        <v>0</v>
      </c>
      <c r="J46" s="92"/>
      <c r="K46" s="17"/>
      <c r="L46" s="17"/>
      <c r="M46" s="17"/>
      <c r="N46" s="60"/>
      <c r="O46" s="60"/>
      <c r="P46" s="60"/>
      <c r="Q46" s="60"/>
      <c r="R46" s="60"/>
    </row>
    <row r="47" spans="1:18" s="5" customFormat="1" x14ac:dyDescent="0.2">
      <c r="A47" s="14" t="s">
        <v>172</v>
      </c>
      <c r="B47" s="14"/>
      <c r="C47" s="14"/>
      <c r="D47" s="15" t="s">
        <v>57</v>
      </c>
      <c r="E47" s="43" t="s">
        <v>70</v>
      </c>
      <c r="F47" s="45">
        <v>1088</v>
      </c>
      <c r="G47" s="40"/>
      <c r="H47" s="35">
        <f>ROUND((1+$B$5)*G47,2)</f>
        <v>0</v>
      </c>
      <c r="I47" s="35">
        <f>ROUND(F47*H47,2)</f>
        <v>0</v>
      </c>
      <c r="J47" s="37"/>
      <c r="K47" s="17"/>
      <c r="L47" s="17"/>
      <c r="M47" s="17"/>
      <c r="N47" s="60"/>
      <c r="O47" s="60"/>
      <c r="P47" s="60"/>
      <c r="Q47" s="60"/>
      <c r="R47" s="60"/>
    </row>
    <row r="48" spans="1:18" s="5" customFormat="1" ht="15.75" x14ac:dyDescent="0.2">
      <c r="A48" s="14" t="s">
        <v>173</v>
      </c>
      <c r="B48" s="14"/>
      <c r="C48" s="14"/>
      <c r="D48" s="15" t="s">
        <v>58</v>
      </c>
      <c r="E48" s="43" t="s">
        <v>69</v>
      </c>
      <c r="F48" s="45">
        <v>13.6</v>
      </c>
      <c r="G48" s="40"/>
      <c r="H48" s="35">
        <f>ROUND((1+$B$5)*G48,2)</f>
        <v>0</v>
      </c>
      <c r="I48" s="35">
        <f>ROUND(F48*H48,2)</f>
        <v>0</v>
      </c>
      <c r="J48" s="92"/>
      <c r="K48" s="17"/>
      <c r="L48" s="17"/>
      <c r="M48" s="17"/>
      <c r="N48" s="60"/>
      <c r="O48" s="60"/>
      <c r="P48" s="60"/>
      <c r="Q48" s="60"/>
      <c r="R48" s="60"/>
    </row>
    <row r="49" spans="1:18" s="5" customFormat="1" x14ac:dyDescent="0.2">
      <c r="A49" s="77" t="s">
        <v>174</v>
      </c>
      <c r="B49" s="14"/>
      <c r="C49" s="14"/>
      <c r="D49" s="78" t="s">
        <v>112</v>
      </c>
      <c r="E49" s="43"/>
      <c r="F49" s="45"/>
      <c r="G49" s="40"/>
      <c r="H49" s="35"/>
      <c r="I49" s="35"/>
      <c r="J49" s="92"/>
      <c r="K49" s="17"/>
      <c r="L49" s="17"/>
      <c r="M49" s="17"/>
      <c r="N49" s="60"/>
      <c r="O49" s="60"/>
      <c r="P49" s="60"/>
      <c r="Q49" s="60"/>
      <c r="R49" s="60"/>
    </row>
    <row r="50" spans="1:18" s="5" customFormat="1" x14ac:dyDescent="0.2">
      <c r="A50" s="14" t="s">
        <v>175</v>
      </c>
      <c r="B50" s="14"/>
      <c r="C50" s="34"/>
      <c r="D50" s="15" t="s">
        <v>119</v>
      </c>
      <c r="E50" s="43" t="s">
        <v>69</v>
      </c>
      <c r="F50" s="45">
        <v>10.6</v>
      </c>
      <c r="G50" s="40"/>
      <c r="H50" s="35">
        <f>ROUND((1+$B$5)*G50,2)</f>
        <v>0</v>
      </c>
      <c r="I50" s="35">
        <f>ROUND(F50*H50,2)</f>
        <v>0</v>
      </c>
      <c r="J50" s="92"/>
      <c r="K50" s="17"/>
      <c r="L50" s="17"/>
      <c r="M50" s="17"/>
      <c r="N50" s="60"/>
      <c r="O50" s="60"/>
      <c r="P50" s="60"/>
      <c r="Q50" s="60"/>
      <c r="R50" s="60"/>
    </row>
    <row r="51" spans="1:18" s="5" customFormat="1" x14ac:dyDescent="0.2">
      <c r="A51" s="14" t="s">
        <v>176</v>
      </c>
      <c r="B51" s="14"/>
      <c r="C51" s="14"/>
      <c r="D51" s="15" t="s">
        <v>56</v>
      </c>
      <c r="E51" s="43" t="s">
        <v>68</v>
      </c>
      <c r="F51" s="45">
        <v>53</v>
      </c>
      <c r="G51" s="40"/>
      <c r="H51" s="35">
        <f>ROUND((1+$B$5)*G51,2)</f>
        <v>0</v>
      </c>
      <c r="I51" s="35">
        <f>ROUND(F51*H51,2)</f>
        <v>0</v>
      </c>
      <c r="J51" s="92"/>
      <c r="K51" s="17"/>
      <c r="L51" s="17"/>
      <c r="M51" s="17"/>
      <c r="N51" s="60"/>
      <c r="O51" s="60"/>
      <c r="P51" s="60"/>
      <c r="Q51" s="60"/>
      <c r="R51" s="60"/>
    </row>
    <row r="52" spans="1:18" s="5" customFormat="1" x14ac:dyDescent="0.2">
      <c r="A52" s="14" t="s">
        <v>177</v>
      </c>
      <c r="B52" s="14"/>
      <c r="C52" s="14"/>
      <c r="D52" s="15" t="s">
        <v>57</v>
      </c>
      <c r="E52" s="43" t="s">
        <v>70</v>
      </c>
      <c r="F52" s="45">
        <v>1526.4</v>
      </c>
      <c r="G52" s="40"/>
      <c r="H52" s="35">
        <f>ROUND((1+$B$5)*G52,2)</f>
        <v>0</v>
      </c>
      <c r="I52" s="35">
        <f>ROUND(F52*H52,2)</f>
        <v>0</v>
      </c>
      <c r="J52" s="92"/>
      <c r="K52" s="17"/>
      <c r="L52" s="17"/>
      <c r="M52" s="17"/>
      <c r="N52" s="60"/>
      <c r="O52" s="60"/>
      <c r="P52" s="60"/>
      <c r="Q52" s="60"/>
      <c r="R52" s="60"/>
    </row>
    <row r="53" spans="1:18" s="5" customFormat="1" ht="15.75" x14ac:dyDescent="0.2">
      <c r="A53" s="14" t="s">
        <v>178</v>
      </c>
      <c r="B53" s="14"/>
      <c r="C53" s="14"/>
      <c r="D53" s="15" t="s">
        <v>58</v>
      </c>
      <c r="E53" s="43" t="s">
        <v>69</v>
      </c>
      <c r="F53" s="45">
        <v>19.079999999999998</v>
      </c>
      <c r="G53" s="40"/>
      <c r="H53" s="35">
        <f>ROUND((1+$B$5)*G53,2)</f>
        <v>0</v>
      </c>
      <c r="I53" s="35">
        <f>ROUND(F53*H53,2)</f>
        <v>0</v>
      </c>
      <c r="J53" s="92"/>
      <c r="K53" s="17"/>
      <c r="L53" s="17"/>
      <c r="M53" s="17"/>
      <c r="N53" s="60"/>
      <c r="O53" s="60"/>
      <c r="P53" s="60"/>
      <c r="Q53" s="60"/>
      <c r="R53" s="60"/>
    </row>
    <row r="54" spans="1:18" s="5" customFormat="1" ht="15.75" x14ac:dyDescent="0.2">
      <c r="A54" s="75" t="s">
        <v>179</v>
      </c>
      <c r="B54" s="75"/>
      <c r="C54" s="75"/>
      <c r="D54" s="80" t="s">
        <v>43</v>
      </c>
      <c r="E54" s="82"/>
      <c r="F54" s="85"/>
      <c r="G54" s="86"/>
      <c r="H54" s="86"/>
      <c r="I54" s="84"/>
      <c r="J54" s="76">
        <f>SUM(I55:I60)</f>
        <v>0</v>
      </c>
      <c r="K54" s="17"/>
      <c r="L54" s="17"/>
      <c r="M54" s="17"/>
      <c r="N54" s="60"/>
      <c r="O54" s="60"/>
      <c r="P54" s="60"/>
      <c r="Q54" s="60"/>
      <c r="R54" s="60"/>
    </row>
    <row r="55" spans="1:18" s="5" customFormat="1" x14ac:dyDescent="0.2">
      <c r="A55" s="14" t="s">
        <v>180</v>
      </c>
      <c r="B55" s="14"/>
      <c r="C55" s="14"/>
      <c r="D55" s="15" t="s">
        <v>54</v>
      </c>
      <c r="E55" s="43" t="s">
        <v>69</v>
      </c>
      <c r="F55" s="45">
        <v>6</v>
      </c>
      <c r="G55" s="40"/>
      <c r="H55" s="35">
        <f t="shared" ref="H55:H60" si="0">ROUND((1+$B$5)*G55,2)</f>
        <v>0</v>
      </c>
      <c r="I55" s="35">
        <f t="shared" ref="I55:I60" si="1">ROUND(F55*H55,2)</f>
        <v>0</v>
      </c>
      <c r="J55" s="92"/>
      <c r="K55" s="17"/>
      <c r="L55" s="17"/>
      <c r="M55" s="17"/>
      <c r="N55" s="60"/>
      <c r="O55" s="60"/>
      <c r="P55" s="60"/>
      <c r="Q55" s="60"/>
      <c r="R55" s="60"/>
    </row>
    <row r="56" spans="1:18" s="5" customFormat="1" ht="15.75" x14ac:dyDescent="0.2">
      <c r="A56" s="14" t="s">
        <v>181</v>
      </c>
      <c r="B56" s="14"/>
      <c r="C56" s="14"/>
      <c r="D56" s="15" t="s">
        <v>61</v>
      </c>
      <c r="E56" s="43" t="s">
        <v>69</v>
      </c>
      <c r="F56" s="45">
        <v>6</v>
      </c>
      <c r="G56" s="40"/>
      <c r="H56" s="35">
        <f t="shared" si="0"/>
        <v>0</v>
      </c>
      <c r="I56" s="35">
        <f t="shared" si="1"/>
        <v>0</v>
      </c>
      <c r="J56" s="92"/>
      <c r="K56" s="17"/>
      <c r="L56" s="17"/>
      <c r="M56" s="17"/>
      <c r="N56" s="60"/>
      <c r="O56" s="60"/>
      <c r="P56" s="60"/>
      <c r="Q56" s="60"/>
      <c r="R56" s="60"/>
    </row>
    <row r="57" spans="1:18" s="5" customFormat="1" x14ac:dyDescent="0.2">
      <c r="A57" s="14" t="s">
        <v>182</v>
      </c>
      <c r="B57" s="14"/>
      <c r="C57" s="14"/>
      <c r="D57" s="15" t="s">
        <v>127</v>
      </c>
      <c r="E57" s="43" t="s">
        <v>72</v>
      </c>
      <c r="F57" s="39">
        <v>20</v>
      </c>
      <c r="G57" s="40"/>
      <c r="H57" s="35">
        <f t="shared" si="0"/>
        <v>0</v>
      </c>
      <c r="I57" s="35">
        <f t="shared" si="1"/>
        <v>0</v>
      </c>
      <c r="J57" s="92"/>
      <c r="K57" s="17"/>
      <c r="L57" s="17"/>
      <c r="M57" s="17"/>
      <c r="N57" s="60"/>
      <c r="O57" s="60"/>
      <c r="P57" s="60"/>
      <c r="Q57" s="60"/>
      <c r="R57" s="60"/>
    </row>
    <row r="58" spans="1:18" s="5" customFormat="1" x14ac:dyDescent="0.2">
      <c r="A58" s="14" t="s">
        <v>183</v>
      </c>
      <c r="B58" s="34"/>
      <c r="C58" s="14"/>
      <c r="D58" s="15" t="s">
        <v>76</v>
      </c>
      <c r="E58" s="43" t="s">
        <v>74</v>
      </c>
      <c r="F58" s="45">
        <v>48</v>
      </c>
      <c r="G58" s="40"/>
      <c r="H58" s="35">
        <f t="shared" si="0"/>
        <v>0</v>
      </c>
      <c r="I58" s="35">
        <f t="shared" si="1"/>
        <v>0</v>
      </c>
      <c r="J58" s="92"/>
      <c r="K58" s="17"/>
      <c r="L58" s="17"/>
      <c r="M58" s="17"/>
      <c r="N58" s="60"/>
      <c r="O58" s="60"/>
      <c r="P58" s="60"/>
      <c r="Q58" s="60"/>
      <c r="R58" s="60"/>
    </row>
    <row r="59" spans="1:18" s="5" customFormat="1" x14ac:dyDescent="0.2">
      <c r="A59" s="14" t="s">
        <v>184</v>
      </c>
      <c r="B59" s="14"/>
      <c r="C59" s="14"/>
      <c r="D59" s="15" t="s">
        <v>59</v>
      </c>
      <c r="E59" s="43" t="s">
        <v>69</v>
      </c>
      <c r="F59" s="45">
        <v>0.39</v>
      </c>
      <c r="G59" s="40"/>
      <c r="H59" s="35">
        <f t="shared" si="0"/>
        <v>0</v>
      </c>
      <c r="I59" s="35">
        <f t="shared" si="1"/>
        <v>0</v>
      </c>
      <c r="J59" s="92"/>
      <c r="K59" s="17"/>
      <c r="L59" s="17"/>
      <c r="M59" s="17"/>
      <c r="N59" s="60"/>
      <c r="O59" s="60"/>
      <c r="P59" s="60"/>
      <c r="Q59" s="60"/>
      <c r="R59" s="60"/>
    </row>
    <row r="60" spans="1:18" s="5" customFormat="1" x14ac:dyDescent="0.2">
      <c r="A60" s="14" t="s">
        <v>185</v>
      </c>
      <c r="B60" s="34"/>
      <c r="C60" s="14"/>
      <c r="D60" s="15" t="s">
        <v>60</v>
      </c>
      <c r="E60" s="43" t="s">
        <v>68</v>
      </c>
      <c r="F60" s="45">
        <v>130</v>
      </c>
      <c r="G60" s="40"/>
      <c r="H60" s="35">
        <f t="shared" si="0"/>
        <v>0</v>
      </c>
      <c r="I60" s="35">
        <f t="shared" si="1"/>
        <v>0</v>
      </c>
      <c r="J60" s="92"/>
      <c r="K60" s="17"/>
      <c r="L60" s="17"/>
      <c r="M60" s="17"/>
      <c r="N60" s="60"/>
      <c r="O60" s="60"/>
      <c r="P60" s="60"/>
      <c r="Q60" s="60"/>
      <c r="R60" s="60"/>
    </row>
    <row r="61" spans="1:18" s="5" customFormat="1" ht="15.75" x14ac:dyDescent="0.2">
      <c r="A61" s="75" t="s">
        <v>186</v>
      </c>
      <c r="B61" s="75"/>
      <c r="C61" s="75"/>
      <c r="D61" s="80" t="s">
        <v>44</v>
      </c>
      <c r="E61" s="82"/>
      <c r="F61" s="85"/>
      <c r="G61" s="86"/>
      <c r="H61" s="86"/>
      <c r="I61" s="84"/>
      <c r="J61" s="76">
        <f>SUM(I62:I72)</f>
        <v>0</v>
      </c>
      <c r="K61" s="17"/>
      <c r="L61" s="17"/>
      <c r="M61" s="17"/>
      <c r="N61" s="60"/>
      <c r="O61" s="60"/>
      <c r="P61" s="60"/>
      <c r="Q61" s="60"/>
      <c r="R61" s="60"/>
    </row>
    <row r="62" spans="1:18" s="5" customFormat="1" x14ac:dyDescent="0.2">
      <c r="A62" s="77" t="s">
        <v>187</v>
      </c>
      <c r="B62" s="14"/>
      <c r="C62" s="14"/>
      <c r="D62" s="78" t="s">
        <v>113</v>
      </c>
      <c r="E62" s="43"/>
      <c r="F62" s="39"/>
      <c r="G62" s="40"/>
      <c r="H62" s="35"/>
      <c r="I62" s="35"/>
      <c r="J62" s="92"/>
      <c r="K62" s="17"/>
      <c r="L62" s="17"/>
      <c r="M62" s="17"/>
      <c r="N62" s="60"/>
      <c r="O62" s="60"/>
      <c r="P62" s="60"/>
      <c r="Q62" s="60"/>
      <c r="R62" s="60"/>
    </row>
    <row r="63" spans="1:18" s="5" customFormat="1" x14ac:dyDescent="0.2">
      <c r="A63" s="14" t="s">
        <v>188</v>
      </c>
      <c r="B63" s="14"/>
      <c r="C63" s="14"/>
      <c r="D63" s="15" t="s">
        <v>54</v>
      </c>
      <c r="E63" s="43" t="s">
        <v>69</v>
      </c>
      <c r="F63" s="45">
        <v>9.4700000000000006</v>
      </c>
      <c r="G63" s="40"/>
      <c r="H63" s="35">
        <f>ROUND((1+$B$5)*G63,2)</f>
        <v>0</v>
      </c>
      <c r="I63" s="35">
        <f>ROUND(F63*H63,2)</f>
        <v>0</v>
      </c>
      <c r="J63" s="92"/>
      <c r="K63" s="17"/>
      <c r="L63" s="17"/>
      <c r="M63" s="17"/>
      <c r="N63" s="60"/>
      <c r="O63" s="60"/>
      <c r="P63" s="60"/>
      <c r="Q63" s="60"/>
      <c r="R63" s="60"/>
    </row>
    <row r="64" spans="1:18" s="5" customFormat="1" x14ac:dyDescent="0.2">
      <c r="A64" s="14" t="s">
        <v>189</v>
      </c>
      <c r="B64" s="34"/>
      <c r="C64" s="14"/>
      <c r="D64" s="15" t="s">
        <v>62</v>
      </c>
      <c r="E64" s="43" t="s">
        <v>68</v>
      </c>
      <c r="F64" s="45">
        <v>46.8</v>
      </c>
      <c r="G64" s="40"/>
      <c r="H64" s="35">
        <f>ROUND((1+$B$5)*G64,2)</f>
        <v>0</v>
      </c>
      <c r="I64" s="35">
        <f>ROUND(F64*H64,2)</f>
        <v>0</v>
      </c>
      <c r="J64" s="92"/>
      <c r="K64" s="17"/>
      <c r="L64" s="17"/>
      <c r="M64" s="17"/>
      <c r="N64" s="60"/>
      <c r="O64" s="60"/>
      <c r="P64" s="60"/>
      <c r="Q64" s="60"/>
      <c r="R64" s="60"/>
    </row>
    <row r="65" spans="1:18" s="5" customFormat="1" x14ac:dyDescent="0.2">
      <c r="A65" s="14" t="s">
        <v>190</v>
      </c>
      <c r="B65" s="34"/>
      <c r="C65" s="14"/>
      <c r="D65" s="15" t="s">
        <v>57</v>
      </c>
      <c r="E65" s="43" t="s">
        <v>70</v>
      </c>
      <c r="F65" s="45">
        <v>980</v>
      </c>
      <c r="G65" s="40"/>
      <c r="H65" s="35">
        <f>ROUND((1+$B$5)*G65,2)</f>
        <v>0</v>
      </c>
      <c r="I65" s="35">
        <f>ROUND(F65*H65,2)</f>
        <v>0</v>
      </c>
      <c r="J65" s="92"/>
      <c r="K65" s="17"/>
      <c r="L65" s="17"/>
      <c r="M65" s="17"/>
      <c r="N65" s="60"/>
      <c r="O65" s="60"/>
      <c r="P65" s="60"/>
      <c r="Q65" s="60"/>
      <c r="R65" s="60"/>
    </row>
    <row r="66" spans="1:18" s="5" customFormat="1" ht="15.75" x14ac:dyDescent="0.2">
      <c r="A66" s="14" t="s">
        <v>191</v>
      </c>
      <c r="B66" s="14"/>
      <c r="C66" s="14"/>
      <c r="D66" s="15" t="s">
        <v>58</v>
      </c>
      <c r="E66" s="43" t="s">
        <v>69</v>
      </c>
      <c r="F66" s="45">
        <v>13.5</v>
      </c>
      <c r="G66" s="40"/>
      <c r="H66" s="35">
        <f>ROUND((1+$B$5)*G66,2)</f>
        <v>0</v>
      </c>
      <c r="I66" s="35">
        <f>ROUND(F66*H66,2)</f>
        <v>0</v>
      </c>
      <c r="J66" s="113"/>
      <c r="K66" s="17"/>
      <c r="L66" s="17"/>
      <c r="M66" s="17"/>
      <c r="N66" s="60"/>
      <c r="O66" s="60"/>
      <c r="P66" s="60"/>
      <c r="Q66" s="60"/>
      <c r="R66" s="60"/>
    </row>
    <row r="67" spans="1:18" s="5" customFormat="1" x14ac:dyDescent="0.2">
      <c r="A67" s="77" t="s">
        <v>192</v>
      </c>
      <c r="B67" s="14"/>
      <c r="C67" s="14"/>
      <c r="D67" s="78" t="s">
        <v>114</v>
      </c>
      <c r="E67" s="43"/>
      <c r="F67" s="45"/>
      <c r="G67" s="40"/>
      <c r="H67" s="35"/>
      <c r="I67" s="35"/>
      <c r="J67" s="113"/>
      <c r="K67" s="17"/>
      <c r="L67" s="17"/>
      <c r="M67" s="17"/>
      <c r="N67" s="60"/>
      <c r="O67" s="60"/>
      <c r="P67" s="60"/>
      <c r="Q67" s="60"/>
      <c r="R67" s="60"/>
    </row>
    <row r="68" spans="1:18" s="5" customFormat="1" x14ac:dyDescent="0.2">
      <c r="A68" s="14" t="s">
        <v>193</v>
      </c>
      <c r="B68" s="34"/>
      <c r="C68" s="14"/>
      <c r="D68" s="15" t="s">
        <v>62</v>
      </c>
      <c r="E68" s="43" t="s">
        <v>68</v>
      </c>
      <c r="F68" s="45">
        <v>215.4</v>
      </c>
      <c r="G68" s="40"/>
      <c r="H68" s="35">
        <f>ROUND((1+$B$5)*G68,2)</f>
        <v>0</v>
      </c>
      <c r="I68" s="35">
        <f>ROUND(F68*H68,2)</f>
        <v>0</v>
      </c>
      <c r="J68" s="92"/>
      <c r="K68" s="17"/>
      <c r="L68" s="17"/>
      <c r="M68" s="17"/>
      <c r="N68" s="60"/>
      <c r="O68" s="60"/>
      <c r="P68" s="60"/>
      <c r="Q68" s="60"/>
      <c r="R68" s="60"/>
    </row>
    <row r="69" spans="1:18" s="5" customFormat="1" x14ac:dyDescent="0.2">
      <c r="A69" s="14" t="s">
        <v>194</v>
      </c>
      <c r="B69" s="34"/>
      <c r="C69" s="14"/>
      <c r="D69" s="15" t="s">
        <v>57</v>
      </c>
      <c r="E69" s="43" t="s">
        <v>70</v>
      </c>
      <c r="F69" s="45">
        <v>2178</v>
      </c>
      <c r="G69" s="40"/>
      <c r="H69" s="35">
        <f>ROUND((1+$B$5)*G69,2)</f>
        <v>0</v>
      </c>
      <c r="I69" s="35">
        <f>ROUND(F69*H69,2)</f>
        <v>0</v>
      </c>
      <c r="J69" s="92"/>
      <c r="K69" s="17"/>
      <c r="L69" s="17"/>
      <c r="M69" s="17"/>
      <c r="N69" s="60"/>
      <c r="O69" s="60"/>
      <c r="P69" s="60"/>
      <c r="Q69" s="60"/>
      <c r="R69" s="60"/>
    </row>
    <row r="70" spans="1:18" s="5" customFormat="1" ht="15.75" x14ac:dyDescent="0.2">
      <c r="A70" s="14" t="s">
        <v>195</v>
      </c>
      <c r="B70" s="14"/>
      <c r="C70" s="14"/>
      <c r="D70" s="15" t="s">
        <v>58</v>
      </c>
      <c r="E70" s="43" t="s">
        <v>69</v>
      </c>
      <c r="F70" s="45">
        <v>14.4</v>
      </c>
      <c r="G70" s="40"/>
      <c r="H70" s="35">
        <f>ROUND((1+$B$5)*G70,2)</f>
        <v>0</v>
      </c>
      <c r="I70" s="35">
        <f>ROUND(F70*H70,2)</f>
        <v>0</v>
      </c>
      <c r="J70" s="92"/>
      <c r="K70" s="17"/>
      <c r="L70" s="17"/>
      <c r="M70" s="17"/>
      <c r="N70" s="60"/>
      <c r="O70" s="60"/>
      <c r="P70" s="60"/>
      <c r="Q70" s="60"/>
      <c r="R70" s="60"/>
    </row>
    <row r="71" spans="1:18" s="5" customFormat="1" x14ac:dyDescent="0.2">
      <c r="A71" s="77" t="s">
        <v>196</v>
      </c>
      <c r="B71" s="14"/>
      <c r="C71" s="14"/>
      <c r="D71" s="78" t="s">
        <v>115</v>
      </c>
      <c r="E71" s="43"/>
      <c r="F71" s="45"/>
      <c r="G71" s="40"/>
      <c r="H71" s="35"/>
      <c r="I71" s="35"/>
      <c r="J71" s="92"/>
      <c r="K71" s="17"/>
      <c r="L71" s="17"/>
      <c r="M71" s="17"/>
      <c r="N71" s="60"/>
      <c r="O71" s="60"/>
      <c r="P71" s="60"/>
      <c r="Q71" s="60"/>
      <c r="R71" s="60"/>
    </row>
    <row r="72" spans="1:18" s="5" customFormat="1" ht="25.5" x14ac:dyDescent="0.2">
      <c r="A72" s="14" t="s">
        <v>197</v>
      </c>
      <c r="B72" s="14"/>
      <c r="C72" s="34"/>
      <c r="D72" s="15" t="s">
        <v>75</v>
      </c>
      <c r="E72" s="43" t="s">
        <v>72</v>
      </c>
      <c r="F72" s="45">
        <v>19.8</v>
      </c>
      <c r="G72" s="40"/>
      <c r="H72" s="35">
        <f>ROUND((1+$B$5)*G72,2)</f>
        <v>0</v>
      </c>
      <c r="I72" s="35">
        <f>ROUND(F72*H72,2)</f>
        <v>0</v>
      </c>
      <c r="J72" s="92"/>
      <c r="K72" s="17"/>
      <c r="L72" s="17"/>
      <c r="M72" s="17"/>
      <c r="N72" s="60"/>
      <c r="O72" s="60"/>
      <c r="P72" s="60"/>
      <c r="Q72" s="60"/>
      <c r="R72" s="60"/>
    </row>
    <row r="73" spans="1:18" s="5" customFormat="1" ht="15.75" x14ac:dyDescent="0.2">
      <c r="A73" s="75" t="s">
        <v>198</v>
      </c>
      <c r="B73" s="75"/>
      <c r="C73" s="75"/>
      <c r="D73" s="80" t="s">
        <v>45</v>
      </c>
      <c r="E73" s="82"/>
      <c r="F73" s="85"/>
      <c r="G73" s="86"/>
      <c r="H73" s="86"/>
      <c r="I73" s="84"/>
      <c r="J73" s="76">
        <f>SUM(I74:I78)</f>
        <v>0</v>
      </c>
      <c r="K73" s="17"/>
      <c r="L73" s="17"/>
      <c r="M73" s="17"/>
      <c r="N73" s="60"/>
      <c r="O73" s="60"/>
      <c r="P73" s="60"/>
      <c r="Q73" s="60"/>
      <c r="R73" s="60"/>
    </row>
    <row r="74" spans="1:18" s="5" customFormat="1" x14ac:dyDescent="0.2">
      <c r="A74" s="14" t="s">
        <v>199</v>
      </c>
      <c r="B74" s="14"/>
      <c r="C74" s="14"/>
      <c r="D74" s="15" t="s">
        <v>63</v>
      </c>
      <c r="E74" s="43" t="s">
        <v>72</v>
      </c>
      <c r="F74" s="45">
        <v>8</v>
      </c>
      <c r="G74" s="40"/>
      <c r="H74" s="35">
        <f>ROUND((1+$B$5)*G74,2)</f>
        <v>0</v>
      </c>
      <c r="I74" s="35">
        <f>ROUND(F74*H74,2)</f>
        <v>0</v>
      </c>
      <c r="J74" s="92"/>
      <c r="K74" s="17"/>
      <c r="L74" s="17"/>
      <c r="M74" s="17"/>
      <c r="N74" s="60"/>
      <c r="O74" s="60"/>
      <c r="P74" s="60"/>
      <c r="Q74" s="60"/>
      <c r="R74" s="60"/>
    </row>
    <row r="75" spans="1:18" s="5" customFormat="1" x14ac:dyDescent="0.2">
      <c r="A75" s="14" t="s">
        <v>200</v>
      </c>
      <c r="B75" s="14"/>
      <c r="C75" s="14"/>
      <c r="D75" s="15" t="s">
        <v>54</v>
      </c>
      <c r="E75" s="43" t="s">
        <v>69</v>
      </c>
      <c r="F75" s="45">
        <v>0.47</v>
      </c>
      <c r="G75" s="40"/>
      <c r="H75" s="35">
        <f>ROUND((1+$B$5)*G75,2)</f>
        <v>0</v>
      </c>
      <c r="I75" s="35">
        <f>ROUND(F75*H75,2)</f>
        <v>0</v>
      </c>
      <c r="J75" s="92"/>
      <c r="K75" s="17"/>
      <c r="L75" s="17"/>
      <c r="M75" s="17"/>
      <c r="N75" s="60"/>
      <c r="O75" s="60"/>
      <c r="P75" s="60"/>
      <c r="Q75" s="60"/>
      <c r="R75" s="60"/>
    </row>
    <row r="76" spans="1:18" s="5" customFormat="1" x14ac:dyDescent="0.2">
      <c r="A76" s="14" t="s">
        <v>201</v>
      </c>
      <c r="B76" s="34"/>
      <c r="C76" s="14"/>
      <c r="D76" s="15" t="s">
        <v>62</v>
      </c>
      <c r="E76" s="43" t="s">
        <v>68</v>
      </c>
      <c r="F76" s="45">
        <v>20.74</v>
      </c>
      <c r="G76" s="40"/>
      <c r="H76" s="35">
        <f>ROUND((1+$B$5)*G76,2)</f>
        <v>0</v>
      </c>
      <c r="I76" s="35">
        <f>ROUND(F76*H76,2)</f>
        <v>0</v>
      </c>
      <c r="J76" s="92"/>
      <c r="K76" s="17"/>
      <c r="L76" s="17"/>
      <c r="M76" s="17"/>
      <c r="N76" s="60"/>
      <c r="O76" s="60"/>
      <c r="P76" s="60"/>
      <c r="Q76" s="60"/>
      <c r="R76" s="60"/>
    </row>
    <row r="77" spans="1:18" s="5" customFormat="1" x14ac:dyDescent="0.2">
      <c r="A77" s="14" t="s">
        <v>202</v>
      </c>
      <c r="B77" s="14"/>
      <c r="C77" s="14"/>
      <c r="D77" s="15" t="s">
        <v>57</v>
      </c>
      <c r="E77" s="43" t="s">
        <v>70</v>
      </c>
      <c r="F77" s="45">
        <v>148.08000000000001</v>
      </c>
      <c r="G77" s="40"/>
      <c r="H77" s="35">
        <f>ROUND((1+$B$5)*G77,2)</f>
        <v>0</v>
      </c>
      <c r="I77" s="35">
        <f>ROUND(F77*H77,2)</f>
        <v>0</v>
      </c>
      <c r="J77" s="92"/>
      <c r="K77" s="17"/>
      <c r="L77" s="17"/>
      <c r="M77" s="17"/>
      <c r="N77" s="60"/>
      <c r="O77" s="60"/>
      <c r="P77" s="60"/>
      <c r="Q77" s="60"/>
      <c r="R77" s="60"/>
    </row>
    <row r="78" spans="1:18" s="5" customFormat="1" ht="15.75" x14ac:dyDescent="0.2">
      <c r="A78" s="14" t="s">
        <v>203</v>
      </c>
      <c r="B78" s="14"/>
      <c r="C78" s="14"/>
      <c r="D78" s="15" t="s">
        <v>58</v>
      </c>
      <c r="E78" s="43" t="s">
        <v>69</v>
      </c>
      <c r="F78" s="45">
        <v>1.48</v>
      </c>
      <c r="G78" s="40"/>
      <c r="H78" s="35">
        <f>ROUND((1+$B$5)*G78,2)</f>
        <v>0</v>
      </c>
      <c r="I78" s="35">
        <f>ROUND(F78*H78,2)</f>
        <v>0</v>
      </c>
      <c r="J78" s="92"/>
      <c r="K78" s="17"/>
      <c r="L78" s="17"/>
      <c r="M78" s="17"/>
      <c r="N78" s="60"/>
      <c r="O78" s="60"/>
      <c r="P78" s="60"/>
      <c r="Q78" s="60"/>
      <c r="R78" s="60"/>
    </row>
    <row r="79" spans="1:18" s="5" customFormat="1" ht="15.75" x14ac:dyDescent="0.2">
      <c r="A79" s="75" t="s">
        <v>204</v>
      </c>
      <c r="B79" s="75"/>
      <c r="C79" s="75"/>
      <c r="D79" s="80" t="s">
        <v>47</v>
      </c>
      <c r="E79" s="82"/>
      <c r="F79" s="85"/>
      <c r="G79" s="86"/>
      <c r="H79" s="86"/>
      <c r="I79" s="84"/>
      <c r="J79" s="76">
        <f>SUM(I80:I83)</f>
        <v>0</v>
      </c>
      <c r="K79" s="17"/>
      <c r="L79" s="17"/>
      <c r="M79" s="17"/>
      <c r="N79" s="60"/>
      <c r="O79" s="60"/>
      <c r="P79" s="60"/>
      <c r="Q79" s="60"/>
      <c r="R79" s="60"/>
    </row>
    <row r="80" spans="1:18" s="5" customFormat="1" x14ac:dyDescent="0.2">
      <c r="A80" s="14" t="s">
        <v>205</v>
      </c>
      <c r="B80" s="14"/>
      <c r="C80" s="14"/>
      <c r="D80" s="15" t="s">
        <v>62</v>
      </c>
      <c r="E80" s="43" t="s">
        <v>68</v>
      </c>
      <c r="F80" s="45">
        <v>4.16</v>
      </c>
      <c r="G80" s="40"/>
      <c r="H80" s="35">
        <f>ROUND((1+$B$5)*G80,2)</f>
        <v>0</v>
      </c>
      <c r="I80" s="35">
        <f>ROUND(F80*H80,2)</f>
        <v>0</v>
      </c>
      <c r="J80" s="92"/>
      <c r="K80" s="17"/>
      <c r="L80" s="17"/>
      <c r="M80" s="17"/>
      <c r="N80" s="60"/>
      <c r="O80" s="60"/>
      <c r="P80" s="60"/>
      <c r="Q80" s="60"/>
      <c r="R80" s="60"/>
    </row>
    <row r="81" spans="1:18" s="5" customFormat="1" x14ac:dyDescent="0.2">
      <c r="A81" s="14" t="s">
        <v>206</v>
      </c>
      <c r="B81" s="14"/>
      <c r="C81" s="14"/>
      <c r="D81" s="15" t="s">
        <v>65</v>
      </c>
      <c r="E81" s="43" t="s">
        <v>70</v>
      </c>
      <c r="F81" s="45">
        <v>24.96</v>
      </c>
      <c r="G81" s="40"/>
      <c r="H81" s="35">
        <f>ROUND((1+$B$5)*G81,2)</f>
        <v>0</v>
      </c>
      <c r="I81" s="35">
        <f>ROUND(F81*H81,2)</f>
        <v>0</v>
      </c>
      <c r="J81" s="92"/>
      <c r="K81" s="17"/>
      <c r="L81" s="17"/>
      <c r="M81" s="17"/>
      <c r="N81" s="60"/>
      <c r="O81" s="60"/>
      <c r="P81" s="60"/>
      <c r="Q81" s="60"/>
      <c r="R81" s="60"/>
    </row>
    <row r="82" spans="1:18" s="5" customFormat="1" ht="15.75" x14ac:dyDescent="0.2">
      <c r="A82" s="14" t="s">
        <v>207</v>
      </c>
      <c r="B82" s="14"/>
      <c r="C82" s="14"/>
      <c r="D82" s="15" t="s">
        <v>58</v>
      </c>
      <c r="E82" s="43" t="s">
        <v>69</v>
      </c>
      <c r="F82" s="45">
        <v>0.25</v>
      </c>
      <c r="G82" s="40"/>
      <c r="H82" s="35">
        <f>ROUND((1+$B$5)*G82,2)</f>
        <v>0</v>
      </c>
      <c r="I82" s="35">
        <f>ROUND(F82*H82,2)</f>
        <v>0</v>
      </c>
      <c r="J82" s="92"/>
      <c r="K82" s="17"/>
      <c r="L82" s="17"/>
      <c r="M82" s="17"/>
      <c r="N82" s="60"/>
      <c r="O82" s="60"/>
      <c r="P82" s="60"/>
      <c r="Q82" s="60"/>
      <c r="R82" s="60"/>
    </row>
    <row r="83" spans="1:18" s="5" customFormat="1" x14ac:dyDescent="0.2">
      <c r="A83" s="14" t="s">
        <v>208</v>
      </c>
      <c r="B83" s="34"/>
      <c r="C83" s="14"/>
      <c r="D83" s="15" t="s">
        <v>66</v>
      </c>
      <c r="E83" s="43" t="s">
        <v>71</v>
      </c>
      <c r="F83" s="45">
        <v>9.83</v>
      </c>
      <c r="G83" s="40"/>
      <c r="H83" s="35">
        <f>ROUND((1+$B$5)*G83,2)</f>
        <v>0</v>
      </c>
      <c r="I83" s="35">
        <f>ROUND(F83*H83,2)</f>
        <v>0</v>
      </c>
      <c r="J83" s="37"/>
      <c r="K83" s="17"/>
      <c r="L83" s="17"/>
      <c r="M83" s="17"/>
      <c r="N83" s="60"/>
      <c r="O83" s="60"/>
      <c r="P83" s="60"/>
      <c r="Q83" s="60"/>
      <c r="R83" s="60"/>
    </row>
    <row r="84" spans="1:18" s="5" customFormat="1" ht="20.25" x14ac:dyDescent="0.2">
      <c r="A84" s="74" t="s">
        <v>209</v>
      </c>
      <c r="B84" s="74"/>
      <c r="C84" s="74"/>
      <c r="D84" s="87" t="s">
        <v>78</v>
      </c>
      <c r="E84" s="87"/>
      <c r="F84" s="87"/>
      <c r="G84" s="87"/>
      <c r="H84" s="88"/>
      <c r="I84" s="89"/>
      <c r="J84" s="136">
        <f>SUM(J85:J113)</f>
        <v>0</v>
      </c>
      <c r="K84" s="17"/>
      <c r="L84" s="41"/>
      <c r="M84" s="17"/>
      <c r="N84" s="60"/>
      <c r="O84" s="60"/>
      <c r="P84" s="60"/>
      <c r="Q84" s="60"/>
      <c r="R84" s="60"/>
    </row>
    <row r="85" spans="1:18" s="5" customFormat="1" ht="15.75" x14ac:dyDescent="0.2">
      <c r="A85" s="75" t="s">
        <v>210</v>
      </c>
      <c r="B85" s="75"/>
      <c r="C85" s="75"/>
      <c r="D85" s="79" t="s">
        <v>8</v>
      </c>
      <c r="E85" s="82"/>
      <c r="F85" s="85"/>
      <c r="G85" s="86"/>
      <c r="H85" s="86"/>
      <c r="I85" s="84"/>
      <c r="J85" s="76">
        <f>SUM(I86:I87)</f>
        <v>0</v>
      </c>
      <c r="K85" s="17"/>
      <c r="L85" s="41"/>
      <c r="M85" s="17"/>
      <c r="N85" s="60"/>
      <c r="O85" s="60"/>
      <c r="P85" s="60"/>
      <c r="Q85" s="60"/>
      <c r="R85" s="60"/>
    </row>
    <row r="86" spans="1:18" s="5" customFormat="1" ht="38.25" x14ac:dyDescent="0.2">
      <c r="A86" s="14" t="s">
        <v>211</v>
      </c>
      <c r="B86" s="14"/>
      <c r="C86" s="14"/>
      <c r="D86" s="42" t="s">
        <v>81</v>
      </c>
      <c r="E86" s="43" t="s">
        <v>68</v>
      </c>
      <c r="F86" s="39">
        <v>802</v>
      </c>
      <c r="G86" s="40"/>
      <c r="H86" s="35">
        <f>ROUND((1+$B$5)*G86,2)</f>
        <v>0</v>
      </c>
      <c r="I86" s="35">
        <f>ROUND(F86*H86,2)</f>
        <v>0</v>
      </c>
      <c r="J86" s="92"/>
      <c r="K86" s="17"/>
      <c r="L86" s="17"/>
      <c r="M86" s="17"/>
      <c r="N86" s="60"/>
      <c r="O86" s="60"/>
      <c r="P86" s="60"/>
      <c r="Q86" s="60"/>
      <c r="R86" s="60"/>
    </row>
    <row r="87" spans="1:18" s="5" customFormat="1" x14ac:dyDescent="0.2">
      <c r="A87" s="14" t="s">
        <v>212</v>
      </c>
      <c r="B87" s="14"/>
      <c r="C87" s="14"/>
      <c r="D87" s="42" t="s">
        <v>82</v>
      </c>
      <c r="E87" s="43" t="s">
        <v>72</v>
      </c>
      <c r="F87" s="39">
        <v>104</v>
      </c>
      <c r="G87" s="40"/>
      <c r="H87" s="38">
        <f>ROUND((1+$B$5)*G87,2)</f>
        <v>0</v>
      </c>
      <c r="I87" s="35">
        <f>ROUND(F87*H87,2)</f>
        <v>0</v>
      </c>
      <c r="J87" s="92"/>
      <c r="K87" s="17"/>
      <c r="M87" s="17"/>
      <c r="N87" s="60"/>
      <c r="O87" s="60"/>
      <c r="P87" s="60"/>
      <c r="Q87" s="60"/>
      <c r="R87" s="60"/>
    </row>
    <row r="88" spans="1:18" s="5" customFormat="1" ht="15.75" x14ac:dyDescent="0.2">
      <c r="A88" s="75" t="s">
        <v>213</v>
      </c>
      <c r="B88" s="75"/>
      <c r="C88" s="75"/>
      <c r="D88" s="80" t="s">
        <v>128</v>
      </c>
      <c r="E88" s="82"/>
      <c r="F88" s="85"/>
      <c r="G88" s="86"/>
      <c r="H88" s="86"/>
      <c r="I88" s="84"/>
      <c r="J88" s="76">
        <f>SUM(I89:I96)</f>
        <v>0</v>
      </c>
      <c r="K88" s="17"/>
      <c r="L88" s="17"/>
      <c r="M88" s="17"/>
      <c r="N88" s="60"/>
      <c r="O88" s="60"/>
      <c r="P88" s="60"/>
      <c r="Q88" s="60"/>
      <c r="R88" s="60"/>
    </row>
    <row r="89" spans="1:18" s="5" customFormat="1" x14ac:dyDescent="0.2">
      <c r="A89" s="14" t="s">
        <v>214</v>
      </c>
      <c r="B89" s="14"/>
      <c r="C89" s="14"/>
      <c r="D89" s="15" t="s">
        <v>95</v>
      </c>
      <c r="E89" s="43" t="s">
        <v>69</v>
      </c>
      <c r="F89" s="39">
        <v>64.400000000000006</v>
      </c>
      <c r="G89" s="40"/>
      <c r="H89" s="35">
        <f t="shared" ref="H89:H96" si="2">ROUND((1+$B$5)*G89,2)</f>
        <v>0</v>
      </c>
      <c r="I89" s="35">
        <f>ROUND(F89*H89,2)</f>
        <v>0</v>
      </c>
      <c r="J89" s="92"/>
      <c r="K89" s="17"/>
      <c r="L89" s="17"/>
      <c r="M89" s="17"/>
      <c r="N89" s="60"/>
      <c r="O89" s="60"/>
      <c r="P89" s="60"/>
      <c r="Q89" s="60"/>
      <c r="R89" s="60"/>
    </row>
    <row r="90" spans="1:18" s="5" customFormat="1" ht="25.5" x14ac:dyDescent="0.2">
      <c r="A90" s="14" t="s">
        <v>215</v>
      </c>
      <c r="B90" s="14"/>
      <c r="C90" s="14"/>
      <c r="D90" s="15" t="s">
        <v>84</v>
      </c>
      <c r="E90" s="43" t="s">
        <v>69</v>
      </c>
      <c r="F90" s="39">
        <f>ROUND(2557.97*1.25,2)</f>
        <v>3197.46</v>
      </c>
      <c r="G90" s="40"/>
      <c r="H90" s="35">
        <f t="shared" si="2"/>
        <v>0</v>
      </c>
      <c r="I90" s="35">
        <f t="shared" ref="I90:I96" si="3">ROUND(F90*H90,2)</f>
        <v>0</v>
      </c>
      <c r="J90" s="113"/>
      <c r="K90" s="17"/>
      <c r="L90" s="17"/>
      <c r="M90" s="17"/>
      <c r="N90" s="60"/>
      <c r="O90" s="60"/>
      <c r="P90" s="60"/>
      <c r="Q90" s="60"/>
      <c r="R90" s="60"/>
    </row>
    <row r="91" spans="1:18" s="5" customFormat="1" ht="25.5" x14ac:dyDescent="0.2">
      <c r="A91" s="14" t="s">
        <v>216</v>
      </c>
      <c r="B91" s="14"/>
      <c r="C91" s="14"/>
      <c r="D91" s="15" t="s">
        <v>134</v>
      </c>
      <c r="E91" s="43" t="s">
        <v>69</v>
      </c>
      <c r="F91" s="39">
        <f>F90</f>
        <v>3197.46</v>
      </c>
      <c r="G91" s="40"/>
      <c r="H91" s="35">
        <f t="shared" si="2"/>
        <v>0</v>
      </c>
      <c r="I91" s="35">
        <f t="shared" si="3"/>
        <v>0</v>
      </c>
      <c r="J91" s="113"/>
      <c r="K91" s="17"/>
      <c r="L91" s="17"/>
      <c r="M91" s="17"/>
      <c r="N91" s="60"/>
      <c r="O91" s="60"/>
      <c r="P91" s="60"/>
      <c r="Q91" s="60"/>
      <c r="R91" s="60"/>
    </row>
    <row r="92" spans="1:18" s="5" customFormat="1" ht="25.5" x14ac:dyDescent="0.2">
      <c r="A92" s="14" t="s">
        <v>217</v>
      </c>
      <c r="B92" s="14"/>
      <c r="C92" s="14"/>
      <c r="D92" s="15" t="s">
        <v>88</v>
      </c>
      <c r="E92" s="43" t="s">
        <v>69</v>
      </c>
      <c r="F92" s="39">
        <f>F90</f>
        <v>3197.46</v>
      </c>
      <c r="G92" s="40"/>
      <c r="H92" s="35">
        <f t="shared" si="2"/>
        <v>0</v>
      </c>
      <c r="I92" s="35">
        <f>ROUND(F92*H92,2)</f>
        <v>0</v>
      </c>
      <c r="J92" s="92"/>
      <c r="K92" s="17"/>
      <c r="L92" s="17"/>
      <c r="M92" s="17"/>
      <c r="N92" s="60"/>
      <c r="O92" s="60"/>
      <c r="P92" s="60"/>
      <c r="Q92" s="60"/>
      <c r="R92" s="60"/>
    </row>
    <row r="93" spans="1:18" s="5" customFormat="1" ht="25.5" x14ac:dyDescent="0.2">
      <c r="A93" s="14" t="s">
        <v>218</v>
      </c>
      <c r="B93" s="14"/>
      <c r="C93" s="14"/>
      <c r="D93" s="15" t="s">
        <v>85</v>
      </c>
      <c r="E93" s="43" t="s">
        <v>69</v>
      </c>
      <c r="F93" s="39">
        <v>81.510000000000005</v>
      </c>
      <c r="G93" s="40"/>
      <c r="H93" s="35">
        <f t="shared" si="2"/>
        <v>0</v>
      </c>
      <c r="I93" s="35">
        <f t="shared" si="3"/>
        <v>0</v>
      </c>
      <c r="J93" s="92"/>
      <c r="K93" s="17"/>
      <c r="L93" s="17"/>
      <c r="M93" s="17"/>
      <c r="N93" s="60"/>
      <c r="O93" s="60"/>
      <c r="P93" s="60"/>
      <c r="Q93" s="60"/>
      <c r="R93" s="60"/>
    </row>
    <row r="94" spans="1:18" s="5" customFormat="1" x14ac:dyDescent="0.2">
      <c r="A94" s="14" t="s">
        <v>219</v>
      </c>
      <c r="B94" s="14"/>
      <c r="C94" s="14"/>
      <c r="D94" s="15" t="s">
        <v>86</v>
      </c>
      <c r="E94" s="43" t="s">
        <v>69</v>
      </c>
      <c r="F94" s="39">
        <v>80.2</v>
      </c>
      <c r="G94" s="40"/>
      <c r="H94" s="35">
        <f t="shared" si="2"/>
        <v>0</v>
      </c>
      <c r="I94" s="35">
        <f t="shared" si="3"/>
        <v>0</v>
      </c>
      <c r="J94" s="92"/>
      <c r="K94" s="17"/>
      <c r="L94" s="17"/>
      <c r="M94" s="17"/>
      <c r="N94" s="60"/>
      <c r="O94" s="60"/>
      <c r="P94" s="60"/>
      <c r="Q94" s="60"/>
      <c r="R94" s="60"/>
    </row>
    <row r="95" spans="1:18" s="5" customFormat="1" ht="25.5" x14ac:dyDescent="0.2">
      <c r="A95" s="14" t="s">
        <v>220</v>
      </c>
      <c r="B95" s="14"/>
      <c r="C95" s="14"/>
      <c r="D95" s="15" t="s">
        <v>83</v>
      </c>
      <c r="E95" s="43" t="s">
        <v>69</v>
      </c>
      <c r="F95" s="39">
        <v>80.2</v>
      </c>
      <c r="G95" s="40"/>
      <c r="H95" s="35">
        <f t="shared" si="2"/>
        <v>0</v>
      </c>
      <c r="I95" s="35">
        <f t="shared" si="3"/>
        <v>0</v>
      </c>
      <c r="J95" s="92"/>
      <c r="K95" s="17"/>
      <c r="L95" s="17"/>
      <c r="M95" s="17"/>
      <c r="N95" s="60"/>
      <c r="O95" s="60"/>
      <c r="P95" s="60"/>
      <c r="Q95" s="60"/>
      <c r="R95" s="60"/>
    </row>
    <row r="96" spans="1:18" s="5" customFormat="1" ht="25.5" x14ac:dyDescent="0.2">
      <c r="A96" s="14" t="s">
        <v>221</v>
      </c>
      <c r="B96" s="14"/>
      <c r="C96" s="14"/>
      <c r="D96" s="15" t="s">
        <v>87</v>
      </c>
      <c r="E96" s="43" t="s">
        <v>69</v>
      </c>
      <c r="F96" s="39">
        <v>26</v>
      </c>
      <c r="G96" s="40"/>
      <c r="H96" s="35">
        <f t="shared" si="2"/>
        <v>0</v>
      </c>
      <c r="I96" s="35">
        <f t="shared" si="3"/>
        <v>0</v>
      </c>
      <c r="J96" s="92"/>
      <c r="K96" s="17"/>
      <c r="L96" s="17"/>
      <c r="M96" s="17"/>
      <c r="N96" s="60"/>
      <c r="O96" s="60"/>
      <c r="P96" s="60"/>
      <c r="Q96" s="60"/>
      <c r="R96" s="60"/>
    </row>
    <row r="97" spans="1:18" s="5" customFormat="1" ht="15.75" x14ac:dyDescent="0.2">
      <c r="A97" s="75" t="s">
        <v>222</v>
      </c>
      <c r="B97" s="75"/>
      <c r="C97" s="75"/>
      <c r="D97" s="80" t="s">
        <v>131</v>
      </c>
      <c r="E97" s="82"/>
      <c r="F97" s="85"/>
      <c r="G97" s="86"/>
      <c r="H97" s="86"/>
      <c r="I97" s="84"/>
      <c r="J97" s="76">
        <f>SUM(I98:I102)</f>
        <v>0</v>
      </c>
      <c r="K97" s="17"/>
      <c r="L97" s="17"/>
      <c r="M97" s="17"/>
      <c r="N97" s="60"/>
      <c r="O97" s="60"/>
      <c r="P97" s="60"/>
      <c r="Q97" s="60"/>
      <c r="R97" s="60"/>
    </row>
    <row r="98" spans="1:18" s="5" customFormat="1" x14ac:dyDescent="0.2">
      <c r="A98" s="14" t="s">
        <v>223</v>
      </c>
      <c r="B98" s="14"/>
      <c r="C98" s="14"/>
      <c r="D98" s="15" t="s">
        <v>89</v>
      </c>
      <c r="E98" s="43" t="s">
        <v>68</v>
      </c>
      <c r="F98" s="39">
        <v>15.9</v>
      </c>
      <c r="G98" s="40"/>
      <c r="H98" s="35">
        <f>ROUND((1+$B$5)*G98,2)</f>
        <v>0</v>
      </c>
      <c r="I98" s="35">
        <f t="shared" ref="I98:I102" si="4">ROUND(F98*H98,2)</f>
        <v>0</v>
      </c>
      <c r="J98" s="92"/>
      <c r="K98" s="17"/>
      <c r="L98" s="17"/>
      <c r="M98" s="17"/>
      <c r="N98" s="60"/>
      <c r="O98" s="60"/>
      <c r="P98" s="60"/>
      <c r="Q98" s="60"/>
      <c r="R98" s="60"/>
    </row>
    <row r="99" spans="1:18" s="5" customFormat="1" ht="15.75" x14ac:dyDescent="0.2">
      <c r="A99" s="14" t="s">
        <v>224</v>
      </c>
      <c r="B99" s="14"/>
      <c r="C99" s="14"/>
      <c r="D99" s="15" t="s">
        <v>90</v>
      </c>
      <c r="E99" s="43" t="s">
        <v>70</v>
      </c>
      <c r="F99" s="39">
        <v>195</v>
      </c>
      <c r="G99" s="40"/>
      <c r="H99" s="35">
        <f>ROUND((1+$B$5)*G99,2)</f>
        <v>0</v>
      </c>
      <c r="I99" s="35">
        <f t="shared" si="4"/>
        <v>0</v>
      </c>
      <c r="J99" s="92"/>
      <c r="K99" s="17"/>
      <c r="L99" s="17"/>
      <c r="M99" s="17"/>
      <c r="N99" s="60"/>
      <c r="O99" s="60"/>
      <c r="P99" s="60"/>
      <c r="Q99" s="60"/>
      <c r="R99" s="60"/>
    </row>
    <row r="100" spans="1:18" s="5" customFormat="1" ht="15.75" x14ac:dyDescent="0.2">
      <c r="A100" s="14" t="s">
        <v>225</v>
      </c>
      <c r="B100" s="14"/>
      <c r="C100" s="14"/>
      <c r="D100" s="15" t="s">
        <v>91</v>
      </c>
      <c r="E100" s="43" t="s">
        <v>69</v>
      </c>
      <c r="F100" s="39">
        <v>1.8900000000000001</v>
      </c>
      <c r="G100" s="40"/>
      <c r="H100" s="35">
        <f>ROUND((1+$B$5)*G100,2)</f>
        <v>0</v>
      </c>
      <c r="I100" s="35">
        <f t="shared" si="4"/>
        <v>0</v>
      </c>
      <c r="J100" s="92"/>
      <c r="K100" s="17"/>
      <c r="L100" s="17"/>
      <c r="M100" s="17"/>
      <c r="N100" s="60"/>
      <c r="O100" s="60"/>
      <c r="P100" s="60"/>
      <c r="Q100" s="60"/>
      <c r="R100" s="60"/>
    </row>
    <row r="101" spans="1:18" s="5" customFormat="1" ht="25.5" x14ac:dyDescent="0.2">
      <c r="A101" s="14" t="s">
        <v>226</v>
      </c>
      <c r="B101" s="14"/>
      <c r="C101" s="14"/>
      <c r="D101" s="15" t="s">
        <v>96</v>
      </c>
      <c r="E101" s="43" t="s">
        <v>69</v>
      </c>
      <c r="F101" s="39">
        <v>10.32</v>
      </c>
      <c r="G101" s="40"/>
      <c r="H101" s="35">
        <f>ROUND((1+$B$5)*G101,2)</f>
        <v>0</v>
      </c>
      <c r="I101" s="35">
        <f t="shared" si="4"/>
        <v>0</v>
      </c>
      <c r="J101" s="92"/>
      <c r="K101" s="17"/>
      <c r="L101" s="17"/>
      <c r="M101" s="17"/>
      <c r="N101" s="60"/>
      <c r="O101" s="60"/>
      <c r="P101" s="60"/>
      <c r="Q101" s="60"/>
      <c r="R101" s="60"/>
    </row>
    <row r="102" spans="1:18" s="5" customFormat="1" ht="25.5" x14ac:dyDescent="0.2">
      <c r="A102" s="14" t="s">
        <v>227</v>
      </c>
      <c r="B102" s="34"/>
      <c r="C102" s="14"/>
      <c r="D102" s="15" t="s">
        <v>94</v>
      </c>
      <c r="E102" s="43" t="s">
        <v>69</v>
      </c>
      <c r="F102" s="39">
        <v>12.21</v>
      </c>
      <c r="G102" s="40"/>
      <c r="H102" s="35">
        <f>ROUND((1+$B$5)*G102,2)</f>
        <v>0</v>
      </c>
      <c r="I102" s="35">
        <f t="shared" si="4"/>
        <v>0</v>
      </c>
      <c r="J102" s="92"/>
      <c r="K102" s="17"/>
      <c r="L102" s="17"/>
      <c r="M102" s="17"/>
      <c r="N102" s="60"/>
      <c r="O102" s="60"/>
      <c r="P102" s="60"/>
      <c r="Q102" s="60"/>
      <c r="R102" s="60"/>
    </row>
    <row r="103" spans="1:18" s="5" customFormat="1" ht="15.75" x14ac:dyDescent="0.2">
      <c r="A103" s="75" t="s">
        <v>228</v>
      </c>
      <c r="B103" s="75"/>
      <c r="C103" s="75"/>
      <c r="D103" s="81" t="s">
        <v>129</v>
      </c>
      <c r="E103" s="83"/>
      <c r="F103" s="83"/>
      <c r="G103" s="83"/>
      <c r="H103" s="86"/>
      <c r="I103" s="84"/>
      <c r="J103" s="76">
        <f>SUM(I104:I108)</f>
        <v>0</v>
      </c>
      <c r="K103" s="17"/>
      <c r="L103" s="17"/>
      <c r="M103" s="17"/>
      <c r="N103" s="60"/>
      <c r="O103" s="60"/>
      <c r="P103" s="60"/>
      <c r="Q103" s="60"/>
      <c r="R103" s="60"/>
    </row>
    <row r="104" spans="1:18" s="5" customFormat="1" x14ac:dyDescent="0.2">
      <c r="A104" s="14" t="s">
        <v>229</v>
      </c>
      <c r="B104" s="14"/>
      <c r="C104" s="14"/>
      <c r="D104" s="15" t="s">
        <v>92</v>
      </c>
      <c r="E104" s="43" t="s">
        <v>69</v>
      </c>
      <c r="F104" s="39">
        <v>7</v>
      </c>
      <c r="G104" s="40"/>
      <c r="H104" s="35">
        <f>ROUND((1+$B$5)*G104,2)</f>
        <v>0</v>
      </c>
      <c r="I104" s="35">
        <f>ROUND(F104*H104,2)</f>
        <v>0</v>
      </c>
      <c r="J104" s="92"/>
      <c r="K104" s="17"/>
      <c r="L104" s="17"/>
      <c r="M104" s="17"/>
      <c r="N104" s="60"/>
      <c r="O104" s="60"/>
      <c r="P104" s="60"/>
      <c r="Q104" s="60"/>
      <c r="R104" s="60"/>
    </row>
    <row r="105" spans="1:18" s="5" customFormat="1" ht="25.5" x14ac:dyDescent="0.2">
      <c r="A105" s="14" t="s">
        <v>230</v>
      </c>
      <c r="B105" s="34"/>
      <c r="C105" s="14"/>
      <c r="D105" s="15" t="s">
        <v>93</v>
      </c>
      <c r="E105" s="43" t="s">
        <v>69</v>
      </c>
      <c r="F105" s="39">
        <v>7</v>
      </c>
      <c r="G105" s="40"/>
      <c r="H105" s="35">
        <f>ROUND((1+$B$5)*G105,2)</f>
        <v>0</v>
      </c>
      <c r="I105" s="35">
        <f>ROUND(F105*H105,2)</f>
        <v>0</v>
      </c>
      <c r="J105" s="92"/>
      <c r="K105" s="17"/>
      <c r="L105" s="17"/>
      <c r="M105" s="17"/>
      <c r="N105" s="60"/>
      <c r="O105" s="60"/>
      <c r="P105" s="60"/>
      <c r="Q105" s="60"/>
      <c r="R105" s="60"/>
    </row>
    <row r="106" spans="1:18" s="5" customFormat="1" ht="25.5" x14ac:dyDescent="0.2">
      <c r="A106" s="14" t="s">
        <v>231</v>
      </c>
      <c r="B106" s="14"/>
      <c r="C106" s="14"/>
      <c r="D106" s="15" t="s">
        <v>103</v>
      </c>
      <c r="E106" s="43" t="s">
        <v>72</v>
      </c>
      <c r="F106" s="39">
        <v>70</v>
      </c>
      <c r="G106" s="40"/>
      <c r="H106" s="35">
        <f>ROUND((1+$B$5)*G106,2)</f>
        <v>0</v>
      </c>
      <c r="I106" s="35">
        <f>ROUND(F106*H106,2)</f>
        <v>0</v>
      </c>
      <c r="J106" s="92"/>
      <c r="K106" s="17"/>
      <c r="L106" s="17"/>
      <c r="M106" s="17"/>
      <c r="N106" s="60"/>
      <c r="O106" s="60"/>
      <c r="P106" s="60"/>
      <c r="Q106" s="60"/>
      <c r="R106" s="60"/>
    </row>
    <row r="107" spans="1:18" s="5" customFormat="1" x14ac:dyDescent="0.2">
      <c r="A107" s="14" t="s">
        <v>232</v>
      </c>
      <c r="B107" s="14"/>
      <c r="C107" s="14"/>
      <c r="D107" s="15" t="s">
        <v>130</v>
      </c>
      <c r="E107" s="43" t="s">
        <v>72</v>
      </c>
      <c r="F107" s="39">
        <v>34</v>
      </c>
      <c r="G107" s="40"/>
      <c r="H107" s="35">
        <f>ROUND((1+$B$5)*G107,2)</f>
        <v>0</v>
      </c>
      <c r="I107" s="35">
        <f>ROUND(F107*H107,2)</f>
        <v>0</v>
      </c>
      <c r="J107" s="92"/>
      <c r="K107" s="17"/>
      <c r="L107" s="17"/>
      <c r="M107" s="17"/>
      <c r="N107" s="60"/>
      <c r="O107" s="60"/>
      <c r="P107" s="60"/>
      <c r="Q107" s="60"/>
      <c r="R107" s="60"/>
    </row>
    <row r="108" spans="1:18" s="5" customFormat="1" ht="25.5" x14ac:dyDescent="0.2">
      <c r="A108" s="14" t="s">
        <v>233</v>
      </c>
      <c r="B108" s="14"/>
      <c r="C108" s="14"/>
      <c r="D108" s="15" t="s">
        <v>102</v>
      </c>
      <c r="E108" s="43" t="s">
        <v>100</v>
      </c>
      <c r="F108" s="39">
        <v>2</v>
      </c>
      <c r="G108" s="40"/>
      <c r="H108" s="35">
        <f>ROUND((1+$B$5)*G108,2)</f>
        <v>0</v>
      </c>
      <c r="I108" s="35">
        <f>ROUND(F108*H108,2)</f>
        <v>0</v>
      </c>
      <c r="J108" s="37"/>
      <c r="K108" s="17"/>
      <c r="L108" s="17"/>
      <c r="M108" s="17"/>
      <c r="N108" s="60"/>
      <c r="O108" s="60"/>
      <c r="P108" s="60"/>
      <c r="Q108" s="60"/>
      <c r="R108" s="60"/>
    </row>
    <row r="109" spans="1:18" s="5" customFormat="1" ht="15.75" x14ac:dyDescent="0.2">
      <c r="A109" s="75" t="s">
        <v>234</v>
      </c>
      <c r="B109" s="75"/>
      <c r="C109" s="75"/>
      <c r="D109" s="80" t="s">
        <v>104</v>
      </c>
      <c r="E109" s="82"/>
      <c r="F109" s="85"/>
      <c r="G109" s="86"/>
      <c r="H109" s="86"/>
      <c r="I109" s="84"/>
      <c r="J109" s="137">
        <f>SUM(I110:I113)</f>
        <v>0</v>
      </c>
      <c r="K109" s="17"/>
      <c r="L109" s="17"/>
      <c r="M109" s="17"/>
      <c r="N109" s="60"/>
      <c r="O109" s="60"/>
      <c r="P109" s="60"/>
      <c r="Q109" s="60"/>
      <c r="R109" s="60"/>
    </row>
    <row r="110" spans="1:18" s="5" customFormat="1" x14ac:dyDescent="0.2">
      <c r="A110" s="14" t="s">
        <v>235</v>
      </c>
      <c r="B110" s="14"/>
      <c r="C110" s="14"/>
      <c r="D110" s="15" t="s">
        <v>97</v>
      </c>
      <c r="E110" s="43" t="s">
        <v>69</v>
      </c>
      <c r="F110" s="39">
        <v>16.040000000000003</v>
      </c>
      <c r="G110" s="40"/>
      <c r="H110" s="35">
        <f>ROUND((1+$B$5)*G110,2)</f>
        <v>0</v>
      </c>
      <c r="I110" s="35">
        <f>ROUND(F110*H110,2)</f>
        <v>0</v>
      </c>
      <c r="J110" s="113"/>
      <c r="K110" s="17"/>
      <c r="L110" s="17"/>
      <c r="M110" s="17"/>
      <c r="N110" s="60"/>
      <c r="O110" s="60"/>
      <c r="P110" s="60"/>
      <c r="Q110" s="60"/>
      <c r="R110" s="60"/>
    </row>
    <row r="111" spans="1:18" s="5" customFormat="1" ht="25.5" x14ac:dyDescent="0.2">
      <c r="A111" s="14" t="s">
        <v>236</v>
      </c>
      <c r="B111" s="14"/>
      <c r="C111" s="14"/>
      <c r="D111" s="15" t="s">
        <v>98</v>
      </c>
      <c r="E111" s="43" t="s">
        <v>68</v>
      </c>
      <c r="F111" s="39">
        <v>267</v>
      </c>
      <c r="G111" s="40"/>
      <c r="H111" s="35">
        <f>ROUND((1+$B$5)*G111,2)</f>
        <v>0</v>
      </c>
      <c r="I111" s="35">
        <f>ROUND(F111*H111,2)</f>
        <v>0</v>
      </c>
      <c r="J111" s="113"/>
      <c r="K111" s="17"/>
      <c r="L111" s="17"/>
      <c r="M111" s="17"/>
      <c r="N111" s="60"/>
      <c r="O111" s="60"/>
      <c r="P111" s="60"/>
      <c r="Q111" s="60"/>
      <c r="R111" s="60"/>
    </row>
    <row r="112" spans="1:18" s="5" customFormat="1" x14ac:dyDescent="0.2">
      <c r="A112" s="14" t="s">
        <v>237</v>
      </c>
      <c r="B112" s="14"/>
      <c r="C112" s="14"/>
      <c r="D112" s="15" t="s">
        <v>99</v>
      </c>
      <c r="E112" s="43" t="s">
        <v>68</v>
      </c>
      <c r="F112" s="39">
        <v>267</v>
      </c>
      <c r="G112" s="40"/>
      <c r="H112" s="35">
        <f>ROUND((1+$B$5)*G112,2)</f>
        <v>0</v>
      </c>
      <c r="I112" s="35">
        <f>ROUND(F112*H112,2)</f>
        <v>0</v>
      </c>
      <c r="J112" s="92"/>
      <c r="K112" s="17"/>
      <c r="L112" s="17"/>
      <c r="M112" s="17"/>
      <c r="N112" s="60"/>
      <c r="O112" s="60"/>
      <c r="P112" s="60"/>
      <c r="Q112" s="60"/>
      <c r="R112" s="60"/>
    </row>
    <row r="113" spans="1:18" s="5" customFormat="1" ht="25.5" x14ac:dyDescent="0.2">
      <c r="A113" s="14" t="s">
        <v>238</v>
      </c>
      <c r="B113" s="34"/>
      <c r="C113" s="14"/>
      <c r="D113" s="15" t="s">
        <v>101</v>
      </c>
      <c r="E113" s="43" t="s">
        <v>100</v>
      </c>
      <c r="F113" s="39">
        <v>3208</v>
      </c>
      <c r="G113" s="40"/>
      <c r="H113" s="35">
        <f>ROUND((1+$B$5)*G113,2)</f>
        <v>0</v>
      </c>
      <c r="I113" s="35">
        <f>ROUND(F113*H113,2)</f>
        <v>0</v>
      </c>
      <c r="J113" s="92"/>
      <c r="K113" s="17"/>
      <c r="L113" s="17"/>
      <c r="M113" s="17"/>
      <c r="N113" s="60"/>
      <c r="O113" s="60"/>
      <c r="P113" s="60"/>
      <c r="Q113" s="60"/>
      <c r="R113" s="60"/>
    </row>
    <row r="114" spans="1:18" s="5" customFormat="1" ht="20.25" x14ac:dyDescent="0.2">
      <c r="A114" s="115" t="s">
        <v>37</v>
      </c>
      <c r="B114" s="115"/>
      <c r="C114" s="115"/>
      <c r="D114" s="115"/>
      <c r="E114" s="115"/>
      <c r="F114" s="115"/>
      <c r="G114" s="115"/>
      <c r="H114" s="115"/>
      <c r="I114" s="115"/>
      <c r="J114" s="93">
        <f>SUM(J10,J84)</f>
        <v>0</v>
      </c>
      <c r="K114" s="17"/>
      <c r="L114" s="17"/>
      <c r="M114" s="17"/>
      <c r="N114" s="60"/>
      <c r="O114" s="60"/>
      <c r="P114" s="60"/>
      <c r="Q114" s="60"/>
      <c r="R114" s="60"/>
    </row>
    <row r="115" spans="1:18" s="5" customFormat="1" x14ac:dyDescent="0.2">
      <c r="A115" s="6"/>
      <c r="B115" s="6"/>
      <c r="C115" s="7"/>
      <c r="D115" s="10"/>
      <c r="E115" s="4"/>
      <c r="F115" s="9"/>
      <c r="G115" s="28"/>
      <c r="H115" s="29"/>
      <c r="I115" s="36"/>
      <c r="J115" s="65"/>
      <c r="K115" s="17"/>
      <c r="L115" s="17"/>
      <c r="M115" s="17"/>
      <c r="N115" s="60"/>
      <c r="O115" s="60"/>
      <c r="P115" s="60"/>
      <c r="Q115" s="60"/>
      <c r="R115" s="60"/>
    </row>
    <row r="116" spans="1:18" s="5" customFormat="1" x14ac:dyDescent="0.2">
      <c r="A116" s="6"/>
      <c r="B116" s="6"/>
      <c r="C116" s="7"/>
      <c r="D116" s="10"/>
      <c r="E116" s="4"/>
      <c r="F116" s="9"/>
      <c r="G116" s="28"/>
      <c r="H116" s="29"/>
      <c r="I116" s="36"/>
      <c r="J116" s="65"/>
      <c r="K116" s="17"/>
      <c r="L116" s="17"/>
      <c r="M116" s="17"/>
      <c r="N116" s="60"/>
      <c r="O116" s="60"/>
      <c r="P116" s="60"/>
      <c r="Q116" s="60"/>
      <c r="R116" s="60"/>
    </row>
    <row r="117" spans="1:18" s="5" customFormat="1" x14ac:dyDescent="0.2">
      <c r="A117" s="66" t="s">
        <v>10</v>
      </c>
      <c r="B117" s="1" t="s">
        <v>11</v>
      </c>
      <c r="C117" s="7"/>
      <c r="D117" s="30"/>
      <c r="E117" s="4"/>
      <c r="F117" s="9"/>
      <c r="G117" s="8"/>
      <c r="H117" s="10"/>
      <c r="I117" s="10"/>
      <c r="J117" s="29"/>
      <c r="K117" s="17"/>
      <c r="L117" s="17"/>
      <c r="M117" s="17"/>
      <c r="N117" s="60"/>
      <c r="O117" s="60"/>
      <c r="P117" s="60"/>
      <c r="Q117" s="60"/>
      <c r="R117" s="60"/>
    </row>
    <row r="118" spans="1:18" s="5" customFormat="1" x14ac:dyDescent="0.2">
      <c r="A118" s="66"/>
      <c r="B118" s="1"/>
      <c r="C118" s="7"/>
      <c r="D118" s="30"/>
      <c r="E118" s="4"/>
      <c r="F118" s="9"/>
      <c r="G118" s="8"/>
      <c r="H118" s="10"/>
      <c r="I118" s="10"/>
      <c r="J118" s="29"/>
      <c r="K118" s="17"/>
      <c r="L118" s="17"/>
      <c r="M118" s="17"/>
      <c r="N118" s="60"/>
      <c r="O118" s="60"/>
      <c r="P118" s="60"/>
      <c r="Q118" s="60"/>
      <c r="R118" s="60"/>
    </row>
    <row r="119" spans="1:18" s="5" customFormat="1" x14ac:dyDescent="0.2">
      <c r="A119" s="67"/>
      <c r="B119" s="1"/>
      <c r="C119" s="7"/>
      <c r="D119" s="10"/>
      <c r="E119" s="4"/>
      <c r="F119" s="9"/>
      <c r="G119" s="8"/>
      <c r="H119" s="10"/>
      <c r="I119" s="30"/>
      <c r="J119" s="29"/>
      <c r="K119" s="17"/>
      <c r="L119" s="17"/>
      <c r="M119" s="17"/>
      <c r="N119" s="60"/>
      <c r="O119" s="60"/>
      <c r="P119" s="60"/>
      <c r="Q119" s="60"/>
      <c r="R119" s="60"/>
    </row>
    <row r="120" spans="1:18" s="5" customFormat="1" x14ac:dyDescent="0.2">
      <c r="A120" s="67"/>
      <c r="D120" s="120" t="s">
        <v>0</v>
      </c>
      <c r="E120" s="121"/>
      <c r="F120" s="9"/>
      <c r="G120" s="8"/>
      <c r="H120" s="6" t="s">
        <v>241</v>
      </c>
      <c r="I120" s="2"/>
      <c r="J120" s="4"/>
      <c r="K120" s="17"/>
      <c r="L120" s="17"/>
      <c r="M120" s="17"/>
      <c r="N120" s="60"/>
      <c r="O120" s="60"/>
      <c r="P120" s="60"/>
      <c r="Q120" s="60"/>
      <c r="R120" s="60"/>
    </row>
    <row r="121" spans="1:18" s="5" customFormat="1" x14ac:dyDescent="0.2">
      <c r="A121" s="67"/>
      <c r="D121" s="12" t="s">
        <v>27</v>
      </c>
      <c r="E121" s="31" t="s">
        <v>1</v>
      </c>
      <c r="F121" s="9"/>
      <c r="G121" s="8"/>
      <c r="H121" s="10"/>
      <c r="I121" s="2"/>
      <c r="J121" s="4"/>
      <c r="K121" s="17"/>
      <c r="L121" s="17"/>
      <c r="M121" s="17"/>
      <c r="N121" s="60"/>
      <c r="O121" s="60"/>
      <c r="P121" s="60"/>
      <c r="Q121" s="60"/>
      <c r="R121" s="60"/>
    </row>
    <row r="122" spans="1:18" s="5" customFormat="1" x14ac:dyDescent="0.2">
      <c r="A122" s="67"/>
      <c r="D122" s="13" t="s">
        <v>4</v>
      </c>
      <c r="E122" s="11"/>
      <c r="F122" s="9"/>
      <c r="G122" s="8"/>
      <c r="H122" s="10"/>
      <c r="I122" s="2"/>
      <c r="J122" s="4"/>
      <c r="K122" s="17"/>
      <c r="L122" s="17"/>
      <c r="M122" s="17"/>
      <c r="N122" s="60"/>
      <c r="O122" s="60"/>
      <c r="P122" s="60"/>
      <c r="Q122" s="60"/>
      <c r="R122" s="60"/>
    </row>
    <row r="123" spans="1:18" s="5" customFormat="1" x14ac:dyDescent="0.2">
      <c r="A123" s="67"/>
      <c r="D123" s="13" t="s">
        <v>9</v>
      </c>
      <c r="E123" s="11"/>
      <c r="F123" s="9"/>
      <c r="G123" s="8"/>
      <c r="H123" s="10"/>
      <c r="I123" s="2"/>
      <c r="J123" s="4"/>
      <c r="K123" s="17"/>
      <c r="L123" s="17"/>
      <c r="M123" s="17"/>
      <c r="N123" s="60"/>
      <c r="O123" s="60"/>
      <c r="P123" s="60"/>
      <c r="Q123" s="60"/>
      <c r="R123" s="60"/>
    </row>
    <row r="124" spans="1:18" s="5" customFormat="1" x14ac:dyDescent="0.2">
      <c r="A124" s="67"/>
      <c r="D124" s="13" t="s">
        <v>2</v>
      </c>
      <c r="E124" s="11"/>
      <c r="F124" s="9"/>
      <c r="G124" s="8"/>
      <c r="H124" s="10"/>
      <c r="I124" s="2"/>
      <c r="J124" s="4"/>
      <c r="K124" s="17"/>
      <c r="L124" s="17"/>
      <c r="M124" s="17"/>
      <c r="N124" s="60"/>
      <c r="O124" s="60"/>
      <c r="P124" s="60"/>
      <c r="Q124" s="60"/>
      <c r="R124" s="60"/>
    </row>
    <row r="125" spans="1:18" s="5" customFormat="1" x14ac:dyDescent="0.2">
      <c r="A125" s="67"/>
      <c r="D125" s="13" t="s">
        <v>3</v>
      </c>
      <c r="E125" s="11"/>
      <c r="F125" s="9"/>
      <c r="G125" s="8"/>
      <c r="H125" s="10"/>
      <c r="I125" s="2"/>
      <c r="J125" s="4"/>
      <c r="K125" s="17"/>
      <c r="L125" s="17"/>
      <c r="M125" s="17"/>
      <c r="N125" s="60"/>
      <c r="O125" s="60"/>
      <c r="P125" s="60"/>
      <c r="Q125" s="60"/>
      <c r="R125" s="60"/>
    </row>
    <row r="126" spans="1:18" s="5" customFormat="1" x14ac:dyDescent="0.2">
      <c r="A126" s="67"/>
      <c r="D126" s="13" t="s">
        <v>5</v>
      </c>
      <c r="E126" s="11"/>
      <c r="F126" s="9"/>
      <c r="J126" s="4"/>
      <c r="K126" s="17"/>
      <c r="L126" s="17"/>
      <c r="M126" s="17"/>
      <c r="N126" s="60"/>
      <c r="O126" s="60"/>
      <c r="P126" s="60"/>
      <c r="Q126" s="60"/>
      <c r="R126" s="60"/>
    </row>
    <row r="127" spans="1:18" s="5" customFormat="1" x14ac:dyDescent="0.2">
      <c r="A127" s="67"/>
      <c r="D127" s="13" t="s">
        <v>132</v>
      </c>
      <c r="E127" s="11"/>
      <c r="F127" s="9"/>
      <c r="G127" s="68"/>
      <c r="H127" s="68"/>
      <c r="I127" s="68"/>
      <c r="J127" s="4"/>
      <c r="K127" s="17"/>
      <c r="L127" s="17"/>
      <c r="M127" s="17"/>
      <c r="N127" s="60"/>
      <c r="O127" s="60"/>
      <c r="P127" s="60"/>
      <c r="Q127" s="60"/>
      <c r="R127" s="60"/>
    </row>
    <row r="128" spans="1:18" s="5" customFormat="1" x14ac:dyDescent="0.2">
      <c r="A128" s="67"/>
      <c r="D128" s="13" t="s">
        <v>133</v>
      </c>
      <c r="E128" s="11"/>
      <c r="F128" s="9"/>
      <c r="G128" s="122" t="s">
        <v>242</v>
      </c>
      <c r="H128" s="122"/>
      <c r="I128" s="122"/>
      <c r="J128" s="4"/>
      <c r="K128" s="17"/>
      <c r="L128" s="17"/>
      <c r="M128" s="17"/>
      <c r="N128" s="60"/>
      <c r="O128" s="60"/>
      <c r="P128" s="60"/>
      <c r="Q128" s="60"/>
      <c r="R128" s="60"/>
    </row>
    <row r="129" spans="1:18" s="5" customFormat="1" x14ac:dyDescent="0.2">
      <c r="A129" s="67"/>
      <c r="D129" s="46" t="s">
        <v>239</v>
      </c>
      <c r="E129" s="47"/>
      <c r="F129" s="9"/>
      <c r="G129" s="123"/>
      <c r="H129" s="123"/>
      <c r="I129" s="123"/>
      <c r="J129" s="4"/>
      <c r="K129" s="17"/>
      <c r="L129" s="17"/>
      <c r="M129" s="17"/>
      <c r="N129" s="60"/>
      <c r="O129" s="60"/>
      <c r="P129" s="60"/>
      <c r="Q129" s="60"/>
      <c r="R129" s="60"/>
    </row>
    <row r="130" spans="1:18" s="5" customFormat="1" x14ac:dyDescent="0.2">
      <c r="A130" s="67"/>
      <c r="D130" s="12" t="s">
        <v>6</v>
      </c>
      <c r="E130" s="32">
        <f>ROUND((((1+E122+E123+E124)*(1+E125)*(1+E126))/(1-E127-E128-E129))-1,4)</f>
        <v>0</v>
      </c>
      <c r="F130" s="9"/>
      <c r="G130" s="124"/>
      <c r="H130" s="124"/>
      <c r="I130" s="124"/>
      <c r="J130" s="4"/>
      <c r="K130" s="17"/>
      <c r="L130" s="17"/>
      <c r="M130" s="17"/>
      <c r="N130" s="60"/>
      <c r="O130" s="60"/>
      <c r="P130" s="60"/>
      <c r="Q130" s="60"/>
      <c r="R130" s="60"/>
    </row>
    <row r="131" spans="1:18" s="5" customFormat="1" x14ac:dyDescent="0.2">
      <c r="A131" s="69"/>
      <c r="B131" s="6"/>
      <c r="C131" s="7"/>
      <c r="D131" s="10"/>
      <c r="E131" s="4"/>
      <c r="F131" s="9"/>
      <c r="G131" s="8"/>
      <c r="H131" s="10"/>
      <c r="I131" s="2"/>
      <c r="J131" s="70"/>
      <c r="K131" s="17"/>
      <c r="L131" s="17"/>
      <c r="M131" s="17"/>
      <c r="N131" s="60"/>
      <c r="O131" s="60"/>
      <c r="P131" s="60"/>
      <c r="Q131" s="60"/>
      <c r="R131" s="60"/>
    </row>
    <row r="132" spans="1:18" x14ac:dyDescent="0.2">
      <c r="G132" s="114"/>
      <c r="H132" s="114"/>
      <c r="I132" s="114"/>
    </row>
    <row r="133" spans="1:18" x14ac:dyDescent="0.2">
      <c r="G133" s="114"/>
      <c r="H133" s="114"/>
      <c r="I133" s="114"/>
    </row>
  </sheetData>
  <mergeCells count="19">
    <mergeCell ref="A1:J1"/>
    <mergeCell ref="C8:C9"/>
    <mergeCell ref="D8:D9"/>
    <mergeCell ref="E8:E9"/>
    <mergeCell ref="F8:F9"/>
    <mergeCell ref="G8:J8"/>
    <mergeCell ref="G133:I133"/>
    <mergeCell ref="G132:I132"/>
    <mergeCell ref="A114:I114"/>
    <mergeCell ref="B2:J2"/>
    <mergeCell ref="B4:H4"/>
    <mergeCell ref="B3:H3"/>
    <mergeCell ref="A7:J7"/>
    <mergeCell ref="A8:A9"/>
    <mergeCell ref="B8:B9"/>
    <mergeCell ref="D120:E120"/>
    <mergeCell ref="G128:I128"/>
    <mergeCell ref="G129:I129"/>
    <mergeCell ref="G130:I130"/>
  </mergeCells>
  <phoneticPr fontId="0" type="noConversion"/>
  <printOptions horizontalCentered="1"/>
  <pageMargins left="0.59055118110236227" right="0.59055118110236227" top="0.78740157480314965" bottom="0.78740157480314965" header="0.39370078740157483" footer="0.59055118110236227"/>
  <pageSetup paperSize="9" scale="68" fitToHeight="4" orientation="landscape" horizontalDpi="300" verticalDpi="300" r:id="rId1"/>
  <headerFooter alignWithMargins="0"/>
  <rowBreaks count="2" manualBreakCount="2">
    <brk id="83" max="9" man="1"/>
    <brk id="108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5"/>
  <sheetViews>
    <sheetView showGridLines="0" showZeros="0" view="pageBreakPreview" zoomScaleNormal="100" zoomScaleSheetLayoutView="100" workbookViewId="0">
      <selection activeCell="A6" sqref="A6:A7"/>
    </sheetView>
  </sheetViews>
  <sheetFormatPr defaultColWidth="11.42578125" defaultRowHeight="12.75" x14ac:dyDescent="0.2"/>
  <cols>
    <col min="1" max="1" width="9.85546875" style="101" bestFit="1" customWidth="1"/>
    <col min="2" max="2" width="9.7109375" style="33" customWidth="1"/>
    <col min="3" max="3" width="55" style="33" customWidth="1"/>
    <col min="4" max="4" width="16.42578125" style="105" bestFit="1" customWidth="1"/>
    <col min="5" max="5" width="8.7109375" style="24" customWidth="1"/>
    <col min="6" max="6" width="13.7109375" style="16" customWidth="1"/>
    <col min="7" max="7" width="8.7109375" style="23" customWidth="1"/>
    <col min="8" max="8" width="13.7109375" style="24" customWidth="1"/>
    <col min="9" max="9" width="8.7109375" style="24" customWidth="1"/>
    <col min="10" max="10" width="13.7109375" style="24" customWidth="1"/>
    <col min="11" max="11" width="8.7109375" style="16" customWidth="1"/>
    <col min="12" max="12" width="14.7109375" style="16" customWidth="1"/>
    <col min="13" max="13" width="17.140625" style="100" customWidth="1"/>
    <col min="14" max="16384" width="11.42578125" style="33"/>
  </cols>
  <sheetData>
    <row r="1" spans="1:18" s="6" customFormat="1" ht="41.25" customHeight="1" x14ac:dyDescent="0.2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7"/>
      <c r="N1" s="17"/>
      <c r="O1" s="17"/>
      <c r="P1" s="17"/>
      <c r="Q1" s="17"/>
      <c r="R1" s="17"/>
    </row>
    <row r="2" spans="1:18" s="98" customFormat="1" ht="16.5" customHeight="1" x14ac:dyDescent="0.2">
      <c r="A2" s="54" t="s">
        <v>22</v>
      </c>
      <c r="B2" s="131" t="s">
        <v>25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97"/>
      <c r="N2" s="97"/>
      <c r="O2" s="97"/>
      <c r="P2" s="97"/>
      <c r="Q2" s="97"/>
    </row>
    <row r="3" spans="1:18" s="98" customFormat="1" ht="16.5" customHeight="1" x14ac:dyDescent="0.2">
      <c r="A3" s="99" t="s">
        <v>23</v>
      </c>
      <c r="B3" s="130" t="str">
        <f>'Orçamento básico'!B3</f>
        <v>ADEQUAÇÃO E AMPLIAÇÃO DO VERTEDOURO, RECUPERAÇÃO AMBIENTAL E TOMADA D'ÁGUA NA PRAINHA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97"/>
      <c r="N3" s="97"/>
      <c r="O3" s="97"/>
      <c r="P3" s="97"/>
      <c r="Q3" s="97"/>
    </row>
    <row r="4" spans="1:18" s="98" customFormat="1" ht="16.5" customHeight="1" x14ac:dyDescent="0.2">
      <c r="A4" s="99" t="s">
        <v>24</v>
      </c>
      <c r="B4" s="130" t="str">
        <f>'Orçamento básico'!B4</f>
        <v>REPRESA DO VALPARAÍSO I - SÃO CARLOS/SP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97"/>
      <c r="N4" s="97"/>
      <c r="O4" s="97"/>
      <c r="P4" s="97"/>
      <c r="Q4" s="97"/>
    </row>
    <row r="5" spans="1:18" s="98" customFormat="1" ht="12" customHeight="1" x14ac:dyDescent="0.2">
      <c r="A5" s="99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97"/>
      <c r="N5" s="97"/>
      <c r="O5" s="97"/>
      <c r="P5" s="97"/>
      <c r="Q5" s="97"/>
    </row>
    <row r="6" spans="1:18" s="6" customFormat="1" ht="15" customHeight="1" x14ac:dyDescent="0.2">
      <c r="A6" s="128" t="s">
        <v>13</v>
      </c>
      <c r="B6" s="128" t="s">
        <v>14</v>
      </c>
      <c r="C6" s="128"/>
      <c r="D6" s="129" t="s">
        <v>15</v>
      </c>
      <c r="E6" s="128" t="s">
        <v>16</v>
      </c>
      <c r="F6" s="128"/>
      <c r="G6" s="128" t="s">
        <v>17</v>
      </c>
      <c r="H6" s="128"/>
      <c r="I6" s="128" t="s">
        <v>26</v>
      </c>
      <c r="J6" s="128"/>
      <c r="K6" s="128" t="s">
        <v>18</v>
      </c>
      <c r="L6" s="128"/>
      <c r="M6" s="17"/>
    </row>
    <row r="7" spans="1:18" s="6" customFormat="1" ht="15" customHeight="1" x14ac:dyDescent="0.2">
      <c r="A7" s="128"/>
      <c r="B7" s="128"/>
      <c r="C7" s="128"/>
      <c r="D7" s="129"/>
      <c r="E7" s="48" t="s">
        <v>19</v>
      </c>
      <c r="F7" s="49" t="s">
        <v>20</v>
      </c>
      <c r="G7" s="48" t="s">
        <v>19</v>
      </c>
      <c r="H7" s="49" t="s">
        <v>20</v>
      </c>
      <c r="I7" s="48" t="s">
        <v>19</v>
      </c>
      <c r="J7" s="49" t="s">
        <v>20</v>
      </c>
      <c r="K7" s="48" t="s">
        <v>19</v>
      </c>
      <c r="L7" s="49" t="s">
        <v>20</v>
      </c>
      <c r="M7" s="17"/>
    </row>
    <row r="8" spans="1:18" s="20" customFormat="1" ht="18" customHeight="1" x14ac:dyDescent="0.2">
      <c r="A8" s="107" t="s">
        <v>135</v>
      </c>
      <c r="B8" s="108" t="str">
        <f>'Orçamento básico'!D10</f>
        <v>NOVO VERTEDOR - TRAVESSIA E CANAL RESTITUIÇÃO</v>
      </c>
      <c r="C8" s="108"/>
      <c r="D8" s="109">
        <f>SUM(D9:D18)</f>
        <v>0</v>
      </c>
      <c r="E8" s="108"/>
      <c r="F8" s="108"/>
      <c r="G8" s="108"/>
      <c r="H8" s="108"/>
      <c r="I8" s="108"/>
      <c r="J8" s="108"/>
      <c r="K8" s="108"/>
      <c r="L8" s="108"/>
      <c r="M8" s="19"/>
    </row>
    <row r="9" spans="1:18" s="20" customFormat="1" ht="18" customHeight="1" x14ac:dyDescent="0.2">
      <c r="A9" s="110" t="s">
        <v>136</v>
      </c>
      <c r="B9" s="132" t="str">
        <f>'Orçamento básico'!D11</f>
        <v>SERVIÇOS PRELIMINARES</v>
      </c>
      <c r="C9" s="132"/>
      <c r="D9" s="25">
        <f>'Orçamento básico'!J11</f>
        <v>0</v>
      </c>
      <c r="E9" s="53">
        <v>0.55000000000000004</v>
      </c>
      <c r="F9" s="25">
        <f>D9*E9</f>
        <v>0</v>
      </c>
      <c r="G9" s="53">
        <v>0.22500000000000001</v>
      </c>
      <c r="H9" s="26">
        <f>D9*G9</f>
        <v>0</v>
      </c>
      <c r="I9" s="53">
        <v>0.22500000000000001</v>
      </c>
      <c r="J9" s="26">
        <f>D9*I9</f>
        <v>0</v>
      </c>
      <c r="K9" s="18">
        <f>SUM(E9,G9,I9)</f>
        <v>1</v>
      </c>
      <c r="L9" s="111">
        <f>SUM(F9,H9,J9)</f>
        <v>0</v>
      </c>
      <c r="M9" s="19"/>
    </row>
    <row r="10" spans="1:18" s="20" customFormat="1" ht="18" customHeight="1" x14ac:dyDescent="0.2">
      <c r="A10" s="110" t="s">
        <v>141</v>
      </c>
      <c r="B10" s="127" t="str">
        <f>'Orçamento básico'!D16</f>
        <v>SINALIZAÇÃO</v>
      </c>
      <c r="C10" s="127"/>
      <c r="D10" s="25">
        <f>'Orçamento básico'!J16</f>
        <v>0</v>
      </c>
      <c r="E10" s="53">
        <v>1</v>
      </c>
      <c r="F10" s="25">
        <f t="shared" ref="F10:F15" si="0">D10*E10</f>
        <v>0</v>
      </c>
      <c r="G10" s="53"/>
      <c r="H10" s="26">
        <f t="shared" ref="H10:H15" si="1">D10*G10</f>
        <v>0</v>
      </c>
      <c r="I10" s="53"/>
      <c r="J10" s="26">
        <f t="shared" ref="J10:J15" si="2">D10*I10</f>
        <v>0</v>
      </c>
      <c r="K10" s="18">
        <f t="shared" ref="K10:K25" si="3">SUM(E10,G10,I10)</f>
        <v>1</v>
      </c>
      <c r="L10" s="111">
        <f t="shared" ref="L10:L25" si="4">SUM(F10,H10,J10)</f>
        <v>0</v>
      </c>
      <c r="M10" s="19"/>
    </row>
    <row r="11" spans="1:18" s="20" customFormat="1" ht="18" customHeight="1" x14ac:dyDescent="0.2">
      <c r="A11" s="110" t="s">
        <v>143</v>
      </c>
      <c r="B11" s="127" t="str">
        <f>'Orçamento básico'!D18</f>
        <v>DEMOLIÇÕES</v>
      </c>
      <c r="C11" s="127"/>
      <c r="D11" s="25">
        <f>'Orçamento básico'!J18</f>
        <v>0</v>
      </c>
      <c r="E11" s="53"/>
      <c r="F11" s="25">
        <f>D11*E11</f>
        <v>0</v>
      </c>
      <c r="G11" s="53"/>
      <c r="H11" s="26">
        <f>D11*G11</f>
        <v>0</v>
      </c>
      <c r="I11" s="53">
        <v>1</v>
      </c>
      <c r="J11" s="26">
        <f>D11*I11</f>
        <v>0</v>
      </c>
      <c r="K11" s="18">
        <f>SUM(E11,G11,I11)</f>
        <v>1</v>
      </c>
      <c r="L11" s="111">
        <f>SUM(F11,H11,J11)</f>
        <v>0</v>
      </c>
      <c r="M11" s="19"/>
    </row>
    <row r="12" spans="1:18" s="20" customFormat="1" ht="18" customHeight="1" x14ac:dyDescent="0.2">
      <c r="A12" s="110" t="s">
        <v>145</v>
      </c>
      <c r="B12" s="127" t="str">
        <f>'Orçamento básico'!D20</f>
        <v>MOVIMENTO DE TERRA</v>
      </c>
      <c r="C12" s="127"/>
      <c r="D12" s="25">
        <f>'Orçamento básico'!J20</f>
        <v>0</v>
      </c>
      <c r="E12" s="53">
        <v>0.55000000000000004</v>
      </c>
      <c r="F12" s="25">
        <f t="shared" si="0"/>
        <v>0</v>
      </c>
      <c r="G12" s="53">
        <v>0.2</v>
      </c>
      <c r="H12" s="26">
        <f t="shared" si="1"/>
        <v>0</v>
      </c>
      <c r="I12" s="53">
        <v>0.25</v>
      </c>
      <c r="J12" s="26">
        <f t="shared" si="2"/>
        <v>0</v>
      </c>
      <c r="K12" s="18">
        <f t="shared" si="3"/>
        <v>1</v>
      </c>
      <c r="L12" s="111">
        <f t="shared" si="4"/>
        <v>0</v>
      </c>
      <c r="M12" s="19"/>
    </row>
    <row r="13" spans="1:18" s="20" customFormat="1" ht="18" customHeight="1" x14ac:dyDescent="0.2">
      <c r="A13" s="110" t="s">
        <v>159</v>
      </c>
      <c r="B13" s="127" t="str">
        <f>'Orçamento básico'!D34</f>
        <v>REVESTIMENTO DE CANAIS</v>
      </c>
      <c r="C13" s="127"/>
      <c r="D13" s="25">
        <f>'Orçamento básico'!J34</f>
        <v>0</v>
      </c>
      <c r="E13" s="53">
        <v>0.6</v>
      </c>
      <c r="F13" s="25">
        <f t="shared" si="0"/>
        <v>0</v>
      </c>
      <c r="G13" s="53">
        <v>0.4</v>
      </c>
      <c r="H13" s="26">
        <f t="shared" si="1"/>
        <v>0</v>
      </c>
      <c r="I13" s="53"/>
      <c r="J13" s="26">
        <f t="shared" si="2"/>
        <v>0</v>
      </c>
      <c r="K13" s="18">
        <f t="shared" si="3"/>
        <v>1</v>
      </c>
      <c r="L13" s="111">
        <f t="shared" si="4"/>
        <v>0</v>
      </c>
      <c r="M13" s="19"/>
    </row>
    <row r="14" spans="1:18" s="20" customFormat="1" ht="18" customHeight="1" x14ac:dyDescent="0.2">
      <c r="A14" s="110" t="s">
        <v>168</v>
      </c>
      <c r="B14" s="127" t="str">
        <f>'Orçamento básico'!D43</f>
        <v>BACIA DISSIPAÇÃO E CANAIS ACESSO</v>
      </c>
      <c r="C14" s="127"/>
      <c r="D14" s="25">
        <f>'Orçamento básico'!J43</f>
        <v>0</v>
      </c>
      <c r="E14" s="53"/>
      <c r="F14" s="25">
        <f t="shared" si="0"/>
        <v>0</v>
      </c>
      <c r="G14" s="53">
        <v>0.75</v>
      </c>
      <c r="H14" s="26">
        <f t="shared" si="1"/>
        <v>0</v>
      </c>
      <c r="I14" s="53">
        <v>0.25</v>
      </c>
      <c r="J14" s="26">
        <f t="shared" si="2"/>
        <v>0</v>
      </c>
      <c r="K14" s="18">
        <f t="shared" si="3"/>
        <v>1</v>
      </c>
      <c r="L14" s="111">
        <f t="shared" si="4"/>
        <v>0</v>
      </c>
      <c r="M14" s="19"/>
    </row>
    <row r="15" spans="1:18" s="20" customFormat="1" ht="18" customHeight="1" x14ac:dyDescent="0.2">
      <c r="A15" s="110" t="s">
        <v>179</v>
      </c>
      <c r="B15" s="127" t="str">
        <f>'Orçamento básico'!D54</f>
        <v>ADUELAS DE CONCRETO PARA TRAVESSIAS</v>
      </c>
      <c r="C15" s="127"/>
      <c r="D15" s="25">
        <f>'Orçamento básico'!J54</f>
        <v>0</v>
      </c>
      <c r="E15" s="53"/>
      <c r="F15" s="25">
        <f t="shared" si="0"/>
        <v>0</v>
      </c>
      <c r="G15" s="53"/>
      <c r="H15" s="26">
        <f t="shared" si="1"/>
        <v>0</v>
      </c>
      <c r="I15" s="53">
        <v>1</v>
      </c>
      <c r="J15" s="26">
        <f t="shared" si="2"/>
        <v>0</v>
      </c>
      <c r="K15" s="18">
        <f t="shared" si="3"/>
        <v>1</v>
      </c>
      <c r="L15" s="111">
        <f t="shared" si="4"/>
        <v>0</v>
      </c>
      <c r="M15" s="19"/>
    </row>
    <row r="16" spans="1:18" s="20" customFormat="1" ht="18" customHeight="1" x14ac:dyDescent="0.2">
      <c r="A16" s="110" t="s">
        <v>186</v>
      </c>
      <c r="B16" s="127" t="str">
        <f>'Orçamento básico'!D61</f>
        <v>CONSTRUÇÃO DE VERTEDOR</v>
      </c>
      <c r="C16" s="127"/>
      <c r="D16" s="25">
        <f>'Orçamento básico'!J61</f>
        <v>0</v>
      </c>
      <c r="E16" s="53"/>
      <c r="F16" s="25">
        <f t="shared" ref="F16" si="5">D16*E16</f>
        <v>0</v>
      </c>
      <c r="G16" s="53">
        <v>0.35</v>
      </c>
      <c r="H16" s="26">
        <f t="shared" ref="H16" si="6">D16*G16</f>
        <v>0</v>
      </c>
      <c r="I16" s="53">
        <v>0.65</v>
      </c>
      <c r="J16" s="26">
        <f t="shared" ref="J16" si="7">D16*I16</f>
        <v>0</v>
      </c>
      <c r="K16" s="18">
        <f t="shared" ref="K16" si="8">SUM(E16,G16,I16)</f>
        <v>1</v>
      </c>
      <c r="L16" s="111">
        <f t="shared" ref="L16" si="9">SUM(F16,H16,J16)</f>
        <v>0</v>
      </c>
      <c r="M16" s="19"/>
    </row>
    <row r="17" spans="1:13" s="20" customFormat="1" ht="18" customHeight="1" x14ac:dyDescent="0.2">
      <c r="A17" s="110" t="s">
        <v>198</v>
      </c>
      <c r="B17" s="127" t="str">
        <f>'Orçamento básico'!D73</f>
        <v>DESCARREGADOR DE FUNDO - MONGE</v>
      </c>
      <c r="C17" s="127"/>
      <c r="D17" s="25">
        <f>'Orçamento básico'!J73</f>
        <v>0</v>
      </c>
      <c r="E17" s="53"/>
      <c r="F17" s="25">
        <f t="shared" ref="F17" si="10">D17*E17</f>
        <v>0</v>
      </c>
      <c r="G17" s="53"/>
      <c r="H17" s="26">
        <f t="shared" ref="H17" si="11">D17*G17</f>
        <v>0</v>
      </c>
      <c r="I17" s="53">
        <v>1</v>
      </c>
      <c r="J17" s="26">
        <f t="shared" ref="J17" si="12">D17*I17</f>
        <v>0</v>
      </c>
      <c r="K17" s="18">
        <f t="shared" ref="K17" si="13">SUM(E17,G17,I17)</f>
        <v>1</v>
      </c>
      <c r="L17" s="111">
        <f t="shared" ref="L17" si="14">SUM(F17,H17,J17)</f>
        <v>0</v>
      </c>
      <c r="M17" s="19"/>
    </row>
    <row r="18" spans="1:13" s="20" customFormat="1" ht="18" customHeight="1" x14ac:dyDescent="0.2">
      <c r="A18" s="110" t="s">
        <v>204</v>
      </c>
      <c r="B18" s="127" t="str">
        <f>'Orçamento básico'!D79</f>
        <v>FINALIZAÇÃO</v>
      </c>
      <c r="C18" s="127"/>
      <c r="D18" s="25">
        <f>'Orçamento básico'!J79</f>
        <v>0</v>
      </c>
      <c r="E18" s="53"/>
      <c r="F18" s="25">
        <f t="shared" ref="F18" si="15">D18*E18</f>
        <v>0</v>
      </c>
      <c r="G18" s="53"/>
      <c r="H18" s="26">
        <f t="shared" ref="H18" si="16">D18*G18</f>
        <v>0</v>
      </c>
      <c r="I18" s="53">
        <v>1</v>
      </c>
      <c r="J18" s="26">
        <f t="shared" ref="J18" si="17">D18*I18</f>
        <v>0</v>
      </c>
      <c r="K18" s="18">
        <f t="shared" ref="K18" si="18">SUM(E18,G18,I18)</f>
        <v>1</v>
      </c>
      <c r="L18" s="111">
        <f t="shared" ref="L18" si="19">SUM(F18,H18,J18)</f>
        <v>0</v>
      </c>
      <c r="M18" s="19"/>
    </row>
    <row r="19" spans="1:13" s="20" customFormat="1" ht="18" customHeight="1" x14ac:dyDescent="0.2">
      <c r="A19" s="107" t="s">
        <v>209</v>
      </c>
      <c r="B19" s="108" t="str">
        <f>'Orçamento básico'!D84</f>
        <v>RECUPERAÇÃO AMBIENTAL E TOMADA D'ÁGUA NA PRAINHA</v>
      </c>
      <c r="C19" s="108"/>
      <c r="D19" s="109">
        <f>SUM(D20:D24)</f>
        <v>0</v>
      </c>
      <c r="E19" s="112"/>
      <c r="F19" s="108"/>
      <c r="G19" s="112"/>
      <c r="H19" s="108"/>
      <c r="I19" s="112"/>
      <c r="J19" s="108"/>
      <c r="K19" s="108"/>
      <c r="L19" s="108"/>
      <c r="M19" s="19"/>
    </row>
    <row r="20" spans="1:13" s="20" customFormat="1" ht="18" customHeight="1" x14ac:dyDescent="0.2">
      <c r="A20" s="110" t="s">
        <v>210</v>
      </c>
      <c r="B20" s="132" t="str">
        <f>'Orçamento básico'!D85</f>
        <v>SERVIÇOS PRELIMINARES</v>
      </c>
      <c r="C20" s="132"/>
      <c r="D20" s="25">
        <f>'Orçamento básico'!J85</f>
        <v>0</v>
      </c>
      <c r="E20" s="53">
        <v>1</v>
      </c>
      <c r="F20" s="25">
        <f>D20*E20</f>
        <v>0</v>
      </c>
      <c r="G20" s="53"/>
      <c r="H20" s="26">
        <f>D20*G20</f>
        <v>0</v>
      </c>
      <c r="I20" s="53"/>
      <c r="J20" s="26">
        <f>D20*I20</f>
        <v>0</v>
      </c>
      <c r="K20" s="18">
        <f>SUM(E20,G20,I20)</f>
        <v>1</v>
      </c>
      <c r="L20" s="111">
        <f>SUM(F20,H20,J20)</f>
        <v>0</v>
      </c>
      <c r="M20" s="19"/>
    </row>
    <row r="21" spans="1:13" s="20" customFormat="1" ht="18" customHeight="1" x14ac:dyDescent="0.2">
      <c r="A21" s="110" t="s">
        <v>213</v>
      </c>
      <c r="B21" s="127" t="str">
        <f>'Orçamento básico'!D88</f>
        <v>MOVIMENTO DE TERRA - ATERRO</v>
      </c>
      <c r="C21" s="127"/>
      <c r="D21" s="25">
        <f>'Orçamento básico'!J88</f>
        <v>0</v>
      </c>
      <c r="E21" s="53">
        <v>0.5</v>
      </c>
      <c r="F21" s="25">
        <f t="shared" ref="F21:F24" si="20">D21*E21</f>
        <v>0</v>
      </c>
      <c r="G21" s="53">
        <v>0.5</v>
      </c>
      <c r="H21" s="26">
        <f t="shared" ref="H21:H24" si="21">D21*G21</f>
        <v>0</v>
      </c>
      <c r="I21" s="53"/>
      <c r="J21" s="26">
        <f t="shared" ref="J21:J24" si="22">D21*I21</f>
        <v>0</v>
      </c>
      <c r="K21" s="18">
        <f t="shared" ref="K21:K24" si="23">SUM(E21,G21,I21)</f>
        <v>1</v>
      </c>
      <c r="L21" s="111">
        <f t="shared" ref="L21:L24" si="24">SUM(F21,H21,J21)</f>
        <v>0</v>
      </c>
      <c r="M21" s="19"/>
    </row>
    <row r="22" spans="1:13" s="20" customFormat="1" ht="18" customHeight="1" x14ac:dyDescent="0.2">
      <c r="A22" s="110" t="s">
        <v>222</v>
      </c>
      <c r="B22" s="127" t="str">
        <f>'Orçamento básico'!D97</f>
        <v xml:space="preserve">RECUPERAÇÃO DE ESTRUTURAS </v>
      </c>
      <c r="C22" s="127"/>
      <c r="D22" s="25">
        <f>'Orçamento básico'!J97</f>
        <v>0</v>
      </c>
      <c r="E22" s="53"/>
      <c r="F22" s="25">
        <f t="shared" si="20"/>
        <v>0</v>
      </c>
      <c r="G22" s="53">
        <v>1</v>
      </c>
      <c r="H22" s="26">
        <f t="shared" si="21"/>
        <v>0</v>
      </c>
      <c r="I22" s="53"/>
      <c r="J22" s="26">
        <f t="shared" si="22"/>
        <v>0</v>
      </c>
      <c r="K22" s="18">
        <f t="shared" si="23"/>
        <v>1</v>
      </c>
      <c r="L22" s="111">
        <f t="shared" si="24"/>
        <v>0</v>
      </c>
      <c r="M22" s="19"/>
    </row>
    <row r="23" spans="1:13" s="20" customFormat="1" ht="18" customHeight="1" x14ac:dyDescent="0.2">
      <c r="A23" s="110" t="s">
        <v>228</v>
      </c>
      <c r="B23" s="127" t="str">
        <f>'Orçamento básico'!D103</f>
        <v>TUBULAÇÃO</v>
      </c>
      <c r="C23" s="127"/>
      <c r="D23" s="25">
        <f>'Orçamento básico'!J103</f>
        <v>0</v>
      </c>
      <c r="E23" s="53"/>
      <c r="F23" s="25">
        <f>D23*E23</f>
        <v>0</v>
      </c>
      <c r="G23" s="53"/>
      <c r="H23" s="26">
        <f>D23*G23</f>
        <v>0</v>
      </c>
      <c r="I23" s="53">
        <v>1</v>
      </c>
      <c r="J23" s="26">
        <f>D23*I23</f>
        <v>0</v>
      </c>
      <c r="K23" s="18">
        <f>SUM(E23,G23,I23)</f>
        <v>1</v>
      </c>
      <c r="L23" s="111">
        <f>SUM(F23,H23,J23)</f>
        <v>0</v>
      </c>
      <c r="M23" s="19"/>
    </row>
    <row r="24" spans="1:13" s="20" customFormat="1" ht="18" customHeight="1" x14ac:dyDescent="0.2">
      <c r="A24" s="110" t="s">
        <v>234</v>
      </c>
      <c r="B24" s="127" t="str">
        <f>'Orçamento básico'!D109</f>
        <v>PAISAGISMO</v>
      </c>
      <c r="C24" s="127"/>
      <c r="D24" s="25">
        <f>'Orçamento básico'!J109</f>
        <v>0</v>
      </c>
      <c r="E24" s="53"/>
      <c r="F24" s="25">
        <f t="shared" si="20"/>
        <v>0</v>
      </c>
      <c r="G24" s="53"/>
      <c r="H24" s="26">
        <f t="shared" si="21"/>
        <v>0</v>
      </c>
      <c r="I24" s="53">
        <v>1</v>
      </c>
      <c r="J24" s="26">
        <f t="shared" si="22"/>
        <v>0</v>
      </c>
      <c r="K24" s="18">
        <f t="shared" si="23"/>
        <v>1</v>
      </c>
      <c r="L24" s="111">
        <f t="shared" si="24"/>
        <v>0</v>
      </c>
      <c r="M24" s="19"/>
    </row>
    <row r="25" spans="1:13" s="22" customFormat="1" ht="22.5" customHeight="1" x14ac:dyDescent="0.2">
      <c r="A25" s="135" t="s">
        <v>21</v>
      </c>
      <c r="B25" s="135"/>
      <c r="C25" s="135"/>
      <c r="D25" s="27">
        <f>SUM(D9:D18,D20:D24)</f>
        <v>0</v>
      </c>
      <c r="E25" s="50" t="e">
        <f>F25/D25</f>
        <v>#DIV/0!</v>
      </c>
      <c r="F25" s="27">
        <f>SUM(F20:F24,F9:F18)</f>
        <v>0</v>
      </c>
      <c r="G25" s="50" t="e">
        <f>H25/D25</f>
        <v>#DIV/0!</v>
      </c>
      <c r="H25" s="27">
        <f>SUM(H20:H24,H9:H18)</f>
        <v>0</v>
      </c>
      <c r="I25" s="51" t="e">
        <f>J25/D25</f>
        <v>#DIV/0!</v>
      </c>
      <c r="J25" s="27">
        <f>SUM(J20:J24,J9:J18)</f>
        <v>0</v>
      </c>
      <c r="K25" s="52" t="e">
        <f t="shared" si="3"/>
        <v>#DIV/0!</v>
      </c>
      <c r="L25" s="27">
        <f t="shared" si="4"/>
        <v>0</v>
      </c>
      <c r="M25" s="21"/>
    </row>
    <row r="26" spans="1:13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3" x14ac:dyDescent="0.2">
      <c r="A27" s="33"/>
      <c r="B27" s="3"/>
      <c r="C27" s="3"/>
      <c r="D27" s="3"/>
      <c r="E27" s="3"/>
      <c r="F27" s="3"/>
      <c r="L27" s="3"/>
    </row>
    <row r="28" spans="1:13" x14ac:dyDescent="0.2">
      <c r="A28" s="33"/>
      <c r="B28" s="3"/>
      <c r="C28" s="3"/>
      <c r="D28" s="3"/>
      <c r="E28" s="3"/>
      <c r="F28" s="3"/>
      <c r="L28" s="3"/>
    </row>
    <row r="29" spans="1:13" x14ac:dyDescent="0.2">
      <c r="A29" s="33"/>
      <c r="B29" s="3"/>
      <c r="C29" s="3"/>
      <c r="D29" s="3"/>
      <c r="E29" s="3"/>
      <c r="F29" s="3"/>
      <c r="L29" s="3"/>
    </row>
    <row r="30" spans="1:13" x14ac:dyDescent="0.2">
      <c r="A30" s="33"/>
      <c r="B30" s="3"/>
      <c r="C30" s="3"/>
      <c r="D30" s="3"/>
      <c r="E30" s="3"/>
      <c r="F30" s="3"/>
      <c r="L30" s="3"/>
    </row>
    <row r="31" spans="1:13" x14ac:dyDescent="0.2">
      <c r="B31" s="3"/>
      <c r="C31" s="3"/>
      <c r="D31" s="3"/>
      <c r="E31" s="3"/>
      <c r="F31" s="3"/>
      <c r="G31" s="33"/>
      <c r="H31" s="33"/>
      <c r="I31" s="33"/>
      <c r="J31" s="33"/>
      <c r="K31" s="33"/>
      <c r="L31" s="33"/>
    </row>
    <row r="32" spans="1:13" x14ac:dyDescent="0.2">
      <c r="B32" s="3" t="str">
        <f>'Orçamento básico'!H120</f>
        <v>Local, data</v>
      </c>
      <c r="C32" s="3"/>
      <c r="D32" s="133" t="str">
        <f>'Orçamento básico'!G128</f>
        <v>Responsável legal</v>
      </c>
      <c r="E32" s="133"/>
      <c r="F32" s="133"/>
      <c r="G32" s="133"/>
      <c r="H32" s="3"/>
      <c r="I32" s="3"/>
      <c r="J32" s="3"/>
      <c r="K32" s="3"/>
      <c r="L32" s="33"/>
    </row>
    <row r="33" spans="1:12" x14ac:dyDescent="0.2">
      <c r="C33" s="3"/>
      <c r="D33" s="134">
        <f>'Orçamento básico'!G129</f>
        <v>0</v>
      </c>
      <c r="E33" s="134"/>
      <c r="F33" s="134"/>
      <c r="G33" s="134"/>
      <c r="H33" s="104"/>
      <c r="I33" s="104"/>
      <c r="J33" s="104"/>
      <c r="K33" s="104"/>
      <c r="L33" s="33"/>
    </row>
    <row r="34" spans="1:12" x14ac:dyDescent="0.2">
      <c r="C34" s="3"/>
      <c r="D34" s="134">
        <f>'Orçamento básico'!G130</f>
        <v>0</v>
      </c>
      <c r="E34" s="134"/>
      <c r="F34" s="134"/>
      <c r="G34" s="134"/>
      <c r="H34" s="104"/>
      <c r="I34" s="104"/>
      <c r="J34" s="104"/>
      <c r="K34" s="104"/>
      <c r="L34" s="3"/>
    </row>
    <row r="35" spans="1:12" x14ac:dyDescent="0.2">
      <c r="A35" s="67"/>
      <c r="B35" s="5"/>
      <c r="C35" s="5"/>
      <c r="D35" s="5"/>
      <c r="E35" s="102"/>
      <c r="F35" s="103"/>
      <c r="G35" s="33"/>
      <c r="H35" s="104"/>
      <c r="I35" s="104"/>
      <c r="J35" s="104"/>
      <c r="K35" s="104"/>
      <c r="L35" s="2"/>
    </row>
  </sheetData>
  <mergeCells count="30">
    <mergeCell ref="D34:G34"/>
    <mergeCell ref="B24:C24"/>
    <mergeCell ref="B15:C15"/>
    <mergeCell ref="B18:C18"/>
    <mergeCell ref="B17:C17"/>
    <mergeCell ref="B20:C20"/>
    <mergeCell ref="B23:C23"/>
    <mergeCell ref="B21:C21"/>
    <mergeCell ref="B22:C22"/>
    <mergeCell ref="A25:C25"/>
    <mergeCell ref="B3:L3"/>
    <mergeCell ref="B11:C11"/>
    <mergeCell ref="B9:C9"/>
    <mergeCell ref="D32:G32"/>
    <mergeCell ref="D33:G33"/>
    <mergeCell ref="B12:C12"/>
    <mergeCell ref="B16:C16"/>
    <mergeCell ref="B13:C13"/>
    <mergeCell ref="B14:C14"/>
    <mergeCell ref="A1:L1"/>
    <mergeCell ref="A6:A7"/>
    <mergeCell ref="B6:C7"/>
    <mergeCell ref="D6:D7"/>
    <mergeCell ref="E6:F6"/>
    <mergeCell ref="G6:H6"/>
    <mergeCell ref="K6:L6"/>
    <mergeCell ref="I6:J6"/>
    <mergeCell ref="B4:L4"/>
    <mergeCell ref="B2:L2"/>
    <mergeCell ref="B10:C10"/>
  </mergeCells>
  <phoneticPr fontId="0" type="noConversion"/>
  <printOptions horizontalCentered="1"/>
  <pageMargins left="0.78740157480314965" right="0.39370078740157483" top="0.59055118110236227" bottom="0.78740157480314965" header="0.39370078740157483" footer="0.59055118110236227"/>
  <pageSetup paperSize="9" scale="75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Orçamento básico</vt:lpstr>
      <vt:lpstr>Cronogr. físico-financ.</vt:lpstr>
      <vt:lpstr>'Cronogr. físico-financ.'!Area_de_impressao</vt:lpstr>
      <vt:lpstr>'Orçamento básico'!Area_de_impressao</vt:lpstr>
      <vt:lpstr>'Cronogr. físico-financ.'!Titulos_de_impressao</vt:lpstr>
      <vt:lpstr>'Orçamento básico'!Titulos_de_impressao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Pós-Graduação Eng. Mecânica</dc:creator>
  <cp:lastModifiedBy>DTI</cp:lastModifiedBy>
  <cp:lastPrinted>2023-05-25T18:13:23Z</cp:lastPrinted>
  <dcterms:created xsi:type="dcterms:W3CDTF">1998-04-13T13:12:16Z</dcterms:created>
  <dcterms:modified xsi:type="dcterms:W3CDTF">2023-05-25T18:13:52Z</dcterms:modified>
</cp:coreProperties>
</file>